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vialietuva-my.sharepoint.com/personal/aiskute_traniene_vialietuva_lt/Documents/Darbalaukis/2025/NAUJI/6105_A1_sankryža_113,657/Skelbimui/Naujas aplankas/"/>
    </mc:Choice>
  </mc:AlternateContent>
  <xr:revisionPtr revIDLastSave="4" documentId="8_{D67F6F7C-3C20-4BA1-AF91-8BC13477CECA}" xr6:coauthVersionLast="47" xr6:coauthVersionMax="47" xr10:uidLastSave="{770A40AA-C809-4024-BD26-BECA30CE9A6F}"/>
  <bookViews>
    <workbookView xWindow="-90" yWindow="10690" windowWidth="19420" windowHeight="10300" activeTab="3" xr2:uid="{7A7AF66F-9EF2-4683-A257-3FB588F3FFA9}"/>
  </bookViews>
  <sheets>
    <sheet name="DKŽ_1" sheetId="4" r:id="rId1"/>
    <sheet name="DKŽ_2" sheetId="3" r:id="rId2"/>
    <sheet name="DKŽ_3" sheetId="1" r:id="rId3"/>
    <sheet name="Santrauka" sheetId="2"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8" i="2" l="1"/>
  <c r="C7" i="2"/>
  <c r="C6" i="2"/>
  <c r="C5" i="2"/>
  <c r="I14" i="1"/>
  <c r="G15" i="1"/>
  <c r="I10" i="3"/>
  <c r="I15" i="3"/>
  <c r="I30" i="3"/>
  <c r="I66" i="3"/>
  <c r="I81" i="3"/>
  <c r="G45" i="3"/>
  <c r="G21" i="3" l="1"/>
  <c r="G18" i="3"/>
  <c r="G100" i="4"/>
  <c r="G7" i="4"/>
  <c r="I17" i="4"/>
  <c r="I26" i="4"/>
  <c r="I48" i="4"/>
  <c r="I70" i="4"/>
  <c r="I79" i="4"/>
  <c r="I82" i="4"/>
  <c r="I90" i="4"/>
  <c r="I97" i="4"/>
  <c r="I98" i="4"/>
  <c r="I99" i="4"/>
  <c r="G57" i="4"/>
  <c r="G56" i="4"/>
  <c r="G35" i="4"/>
  <c r="G34" i="4"/>
  <c r="G8" i="3"/>
  <c r="G81" i="3"/>
  <c r="G80" i="3"/>
  <c r="G79" i="3"/>
  <c r="G78" i="3"/>
  <c r="G77" i="3"/>
  <c r="G76" i="3"/>
  <c r="G75" i="3"/>
  <c r="G74" i="3"/>
  <c r="G73" i="3"/>
  <c r="G72" i="3"/>
  <c r="G71" i="3"/>
  <c r="G70" i="3"/>
  <c r="G69" i="3"/>
  <c r="G68" i="3"/>
  <c r="G67" i="3"/>
  <c r="G66" i="3"/>
  <c r="G65" i="3"/>
  <c r="G64" i="3"/>
  <c r="G63" i="3"/>
  <c r="G62" i="3"/>
  <c r="G61" i="3"/>
  <c r="G60" i="3"/>
  <c r="G59" i="3"/>
  <c r="G58" i="3"/>
  <c r="G57" i="3"/>
  <c r="G56" i="3"/>
  <c r="G55" i="3"/>
  <c r="G54" i="3"/>
  <c r="G53" i="3"/>
  <c r="G52" i="3"/>
  <c r="G51" i="3"/>
  <c r="G50" i="3"/>
  <c r="G49" i="3"/>
  <c r="G48" i="3"/>
  <c r="G47" i="3"/>
  <c r="G46" i="3"/>
  <c r="G44" i="3"/>
  <c r="G43" i="3"/>
  <c r="G42" i="3"/>
  <c r="G41" i="3"/>
  <c r="G40" i="3"/>
  <c r="G39" i="3"/>
  <c r="G38" i="3"/>
  <c r="G37" i="3"/>
  <c r="G36" i="3"/>
  <c r="G35" i="3"/>
  <c r="G34" i="3"/>
  <c r="G33" i="3"/>
  <c r="G32" i="3"/>
  <c r="G31" i="3"/>
  <c r="G30" i="3"/>
  <c r="G29" i="3"/>
  <c r="G28" i="3"/>
  <c r="G27" i="3"/>
  <c r="G26" i="3"/>
  <c r="G25" i="3"/>
  <c r="G24" i="3"/>
  <c r="G23" i="3"/>
  <c r="G22" i="3"/>
  <c r="G20" i="3"/>
  <c r="G19" i="3"/>
  <c r="G17" i="3"/>
  <c r="G16" i="3"/>
  <c r="G15" i="3"/>
  <c r="G14" i="3"/>
  <c r="G13" i="3"/>
  <c r="G12" i="3"/>
  <c r="G11" i="3"/>
  <c r="G10" i="3"/>
  <c r="G9" i="3"/>
  <c r="G7" i="3"/>
  <c r="G6" i="3"/>
  <c r="G5" i="3"/>
  <c r="G82" i="3" l="1"/>
  <c r="G99" i="4"/>
  <c r="G98" i="4"/>
  <c r="G97" i="4"/>
  <c r="G96" i="4"/>
  <c r="G95" i="4"/>
  <c r="G94" i="4"/>
  <c r="G93" i="4"/>
  <c r="G92" i="4"/>
  <c r="G91" i="4"/>
  <c r="G90" i="4"/>
  <c r="G89" i="4"/>
  <c r="G88" i="4"/>
  <c r="G87" i="4"/>
  <c r="G86" i="4"/>
  <c r="G85" i="4"/>
  <c r="G84" i="4"/>
  <c r="G83" i="4"/>
  <c r="G82" i="4"/>
  <c r="G81" i="4"/>
  <c r="G80" i="4"/>
  <c r="G79" i="4"/>
  <c r="G78" i="4"/>
  <c r="G77" i="4"/>
  <c r="G76" i="4"/>
  <c r="G75" i="4"/>
  <c r="G74" i="4"/>
  <c r="G73" i="4"/>
  <c r="G72" i="4"/>
  <c r="G71" i="4"/>
  <c r="G70" i="4"/>
  <c r="G69" i="4"/>
  <c r="G68" i="4"/>
  <c r="G67" i="4"/>
  <c r="G66" i="4"/>
  <c r="G65" i="4"/>
  <c r="G64" i="4"/>
  <c r="G63" i="4"/>
  <c r="G62" i="4"/>
  <c r="G61" i="4"/>
  <c r="G60" i="4"/>
  <c r="G59" i="4"/>
  <c r="G58" i="4"/>
  <c r="G55" i="4"/>
  <c r="G54" i="4"/>
  <c r="G53" i="4"/>
  <c r="G52" i="4"/>
  <c r="G51" i="4"/>
  <c r="G50" i="4"/>
  <c r="G49" i="4"/>
  <c r="G48" i="4"/>
  <c r="G47" i="4"/>
  <c r="G46" i="4"/>
  <c r="G45" i="4"/>
  <c r="G44" i="4"/>
  <c r="G43" i="4"/>
  <c r="G42" i="4"/>
  <c r="G41" i="4"/>
  <c r="G40" i="4"/>
  <c r="G39" i="4"/>
  <c r="G38" i="4"/>
  <c r="G37" i="4"/>
  <c r="G36" i="4"/>
  <c r="G33" i="4"/>
  <c r="G32" i="4"/>
  <c r="G31" i="4"/>
  <c r="G30" i="4"/>
  <c r="G29" i="4"/>
  <c r="G28" i="4"/>
  <c r="G27" i="4"/>
  <c r="G26" i="4"/>
  <c r="G25" i="4"/>
  <c r="G24" i="4"/>
  <c r="G23" i="4"/>
  <c r="G22" i="4"/>
  <c r="G21" i="4"/>
  <c r="G20" i="4"/>
  <c r="G19" i="4"/>
  <c r="G18" i="4"/>
  <c r="G17" i="4"/>
  <c r="G16" i="4"/>
  <c r="G15" i="4"/>
  <c r="G14" i="4"/>
  <c r="G13" i="4"/>
  <c r="G12" i="4"/>
  <c r="G11" i="4"/>
  <c r="G10" i="4"/>
  <c r="G9" i="4"/>
  <c r="G8" i="4"/>
  <c r="G6" i="4"/>
  <c r="G5" i="4"/>
  <c r="G7" i="1" l="1"/>
  <c r="G8" i="1"/>
  <c r="G9" i="1"/>
  <c r="G10" i="1"/>
  <c r="G11" i="1"/>
  <c r="G12" i="1"/>
  <c r="G13" i="1"/>
  <c r="G14" i="1"/>
  <c r="G5" i="1"/>
  <c r="G6" i="1"/>
</calcChain>
</file>

<file path=xl/sharedStrings.xml><?xml version="1.0" encoding="utf-8"?>
<sst xmlns="http://schemas.openxmlformats.org/spreadsheetml/2006/main" count="791" uniqueCount="316">
  <si>
    <t>Eilės Nr.</t>
  </si>
  <si>
    <t>Darbo pavadinimas, aprašymas</t>
  </si>
  <si>
    <t>Mato vnt.</t>
  </si>
  <si>
    <t>Kiekis</t>
  </si>
  <si>
    <t>Iš viso, Eur be PVM</t>
  </si>
  <si>
    <t>kompl.</t>
  </si>
  <si>
    <t>1.1</t>
  </si>
  <si>
    <t>1.2</t>
  </si>
  <si>
    <t>1.3</t>
  </si>
  <si>
    <t>1.4</t>
  </si>
  <si>
    <t>1.5</t>
  </si>
  <si>
    <t>1.6</t>
  </si>
  <si>
    <t>1.7</t>
  </si>
  <si>
    <t>1.8</t>
  </si>
  <si>
    <t>1.9</t>
  </si>
  <si>
    <t>vnt.</t>
  </si>
  <si>
    <t>Skyrius</t>
  </si>
  <si>
    <t>Iš viso skyriuje 1, Eur be PVM</t>
  </si>
  <si>
    <t>1.10</t>
  </si>
  <si>
    <r>
      <t xml:space="preserve">Vieneto kaina, Eur be PVM  </t>
    </r>
    <r>
      <rPr>
        <b/>
        <sz val="11"/>
        <color rgb="FFFF0000"/>
        <rFont val="Times New Roman"/>
        <family val="1"/>
      </rPr>
      <t>(pildo Tiekėjas)</t>
    </r>
  </si>
  <si>
    <t>Leidimas kasimo darbams</t>
  </si>
  <si>
    <t>Geodezinis trasos nužymėjimas</t>
  </si>
  <si>
    <t>Žemės darbai (Tranšėjos kasimas ir užkasimas tinklų perkėlimui)</t>
  </si>
  <si>
    <t>Veikiančių ryšių kabelių atkasimas</t>
  </si>
  <si>
    <t>Signalinio laido tiesimas paruoštoje tranšėjoje (SL-1,5)</t>
  </si>
  <si>
    <t>Signalinės juostos klojimas</t>
  </si>
  <si>
    <t>Vamzdžio/kabelio perkėlimas į paruoštą tranšėją</t>
  </si>
  <si>
    <t>Signalinio laido sujungimas</t>
  </si>
  <si>
    <t>Signalinio laido matavimas</t>
  </si>
  <si>
    <t>Išpildomosios dokumentacijos parengimas</t>
  </si>
  <si>
    <t>1. Inžinerinių tinklų įrengimo darbai</t>
  </si>
  <si>
    <t>km.</t>
  </si>
  <si>
    <t>m.</t>
  </si>
  <si>
    <t>DARBŲ KIEKIŲ ŽINIARAŠČIŲ SANTRAUKA</t>
  </si>
  <si>
    <t>Darbų kiekių žin. nr.</t>
  </si>
  <si>
    <t>Žiniaraščio pavadinimas</t>
  </si>
  <si>
    <t>Vertė, EUR be PVM</t>
  </si>
  <si>
    <t>Vertės į pasiūlymo formą</t>
  </si>
  <si>
    <t>Iš viso žiniaraščiuose (Eur be PVM):</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</si>
  <si>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</si>
  <si>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1. Paruošiamieji darbai</t>
  </si>
  <si>
    <t>Kelio ašinės linijos ir kelio juostos nužymėjimas</t>
  </si>
  <si>
    <t>km</t>
  </si>
  <si>
    <t>m2</t>
  </si>
  <si>
    <t>m3</t>
  </si>
  <si>
    <t>m</t>
  </si>
  <si>
    <t>Krūmų pašalinimas</t>
  </si>
  <si>
    <t>ha</t>
  </si>
  <si>
    <t>1.11</t>
  </si>
  <si>
    <t>2. Žemės darbai</t>
  </si>
  <si>
    <t>2.1</t>
  </si>
  <si>
    <t>2.2</t>
  </si>
  <si>
    <t>Žemės sankasos įrengimas, panaudojant esamą gruntą iš iškasų</t>
  </si>
  <si>
    <t>2.3</t>
  </si>
  <si>
    <t>2.4</t>
  </si>
  <si>
    <t>Žemės sankasos viršaus planiravimas ir tankinimas</t>
  </si>
  <si>
    <t>2.5</t>
  </si>
  <si>
    <t>2.6</t>
  </si>
  <si>
    <t xml:space="preserve">Šlaitų ir griovio dugno planiravimas mechanizuotu būdu </t>
  </si>
  <si>
    <t>2.7</t>
  </si>
  <si>
    <t xml:space="preserve">Šlaitų ir griovio dugno planiravimas rankiniu būdu </t>
  </si>
  <si>
    <t>2.8</t>
  </si>
  <si>
    <t>Šlaitų ir griovio dugno sutvirtinimas, žole apželdinant dirvožemio sluoksnį</t>
  </si>
  <si>
    <t>2.9</t>
  </si>
  <si>
    <t>Griovių tvirtinimas nesurištuoju mišiniu</t>
  </si>
  <si>
    <t>Iš viso skyriuje 2, Eur be PVM</t>
  </si>
  <si>
    <t>3. Kelio dangos konstrukcija (jungiamasis kelias) (I dangos konstrukcijos variantas)</t>
  </si>
  <si>
    <t>3.1</t>
  </si>
  <si>
    <t>Gruntų sustiprinimas (GS), h≥0,30 m</t>
  </si>
  <si>
    <t>Pastaba: Tiekėjas pildo pasirinktinai I arba II dangos konstrukcijos variantą</t>
  </si>
  <si>
    <t>3.2</t>
  </si>
  <si>
    <t>Apsauginio šalčiui atsparaus sluoksnio įrengimas</t>
  </si>
  <si>
    <t>3.3</t>
  </si>
  <si>
    <t>Skaldos pagrindo sluoksnio įrengimas, h=0,20 m</t>
  </si>
  <si>
    <t>3.4</t>
  </si>
  <si>
    <t>Asfalto pagrindo sluoksnio įrengimas iš mišinio AC 22 PS, h=0,10 m</t>
  </si>
  <si>
    <t>3.5</t>
  </si>
  <si>
    <t>Dangos pagruntavimas panaudojant bituminę emulsiją</t>
  </si>
  <si>
    <t>3.6</t>
  </si>
  <si>
    <t>Asfalto apatinio sluoksnio įrengimas iš mišinio AC 16 AS, h=0,06</t>
  </si>
  <si>
    <t>3.7</t>
  </si>
  <si>
    <t>3.8</t>
  </si>
  <si>
    <t>Asfalto viršutinio dangos sluoksnio įrengimas iš mišinio SMA 11 S, h=0,04 m</t>
  </si>
  <si>
    <t>3.9</t>
  </si>
  <si>
    <t>Šiurkštinimas skaldyta mineraline medžiaga fr. 2/5, 1,5 kg/m²</t>
  </si>
  <si>
    <t>3. Kelio dangos konstrukcija (jungiamasis kelias) (II dangos konstrukcijos variantas)</t>
  </si>
  <si>
    <t>Šalčiui nejautrių medžiagų sluoksnio įrengimas</t>
  </si>
  <si>
    <t>3.10</t>
  </si>
  <si>
    <t>Kelkraščio apatinio sluoksnio įrengimas</t>
  </si>
  <si>
    <t>3.11</t>
  </si>
  <si>
    <t>Kelkraščio viršutinio sluoksnio įrengimas</t>
  </si>
  <si>
    <t>Iš viso skyriuje 3, Eur be PVM</t>
  </si>
  <si>
    <t>4. Kelio dangos konstrukcijos įrengimas (magistralinis kelias) (I dangos konstrukcijos variantas)</t>
  </si>
  <si>
    <t>4.1</t>
  </si>
  <si>
    <t>4.2</t>
  </si>
  <si>
    <t>4.3</t>
  </si>
  <si>
    <t>4.4</t>
  </si>
  <si>
    <t>Asfalto pagrindo sluoksnio įrengimas iš mišinio AC 22 PS, h=0,18 m</t>
  </si>
  <si>
    <t>4.5</t>
  </si>
  <si>
    <t>4.6</t>
  </si>
  <si>
    <t>Asfalto apatinio sluoksnio įrengimas iš mišinio AC 16 AS, h=0,08</t>
  </si>
  <si>
    <t>4.7</t>
  </si>
  <si>
    <t>4.8</t>
  </si>
  <si>
    <t>4.9</t>
  </si>
  <si>
    <t>4. Kelio dangos konstrukcijos įrengimas (magistralinis kelias) (II dangos konstrukcijos variantas)</t>
  </si>
  <si>
    <t>4.10</t>
  </si>
  <si>
    <t>4.11</t>
  </si>
  <si>
    <t>Iš viso skyriuje 4, Eur be PVM</t>
  </si>
  <si>
    <t>5. Vandens nuleidimas</t>
  </si>
  <si>
    <t>5.1</t>
  </si>
  <si>
    <t>5.2</t>
  </si>
  <si>
    <t>Netašytų lauko akmenų  ≥150 mm aikštelės įrengimas</t>
  </si>
  <si>
    <t>5.3</t>
  </si>
  <si>
    <t>Vandens latakų įrengimas</t>
  </si>
  <si>
    <t>5.4</t>
  </si>
  <si>
    <t>Monolitinio betono C20/25 pagrindo įrengimas</t>
  </si>
  <si>
    <t>5.5</t>
  </si>
  <si>
    <t>5.6</t>
  </si>
  <si>
    <t>Žvyro pagrindo sluoksnio įrengimas</t>
  </si>
  <si>
    <t>5.7</t>
  </si>
  <si>
    <t>Šulinių įrengimas</t>
  </si>
  <si>
    <t>5.8</t>
  </si>
  <si>
    <t>5.9</t>
  </si>
  <si>
    <t>Plastikinio vamzdžio d200 įrengimas</t>
  </si>
  <si>
    <t>Iš viso skyriuje 5, Eur be PVM</t>
  </si>
  <si>
    <t>6. Bordiūrų įrengimas</t>
  </si>
  <si>
    <t>6.1</t>
  </si>
  <si>
    <t>6.2</t>
  </si>
  <si>
    <t>6.3</t>
  </si>
  <si>
    <t>Bituminės sandarinimo juostos (h-0,04 m) įrengimas</t>
  </si>
  <si>
    <t>Iš viso skyriuje 6, Eur be PVM</t>
  </si>
  <si>
    <t>7. Kelio apstatymas ir saugaus eismo organizavimas</t>
  </si>
  <si>
    <t>7.1</t>
  </si>
  <si>
    <t>Kelio ženklų vienstiebių metalinių atramų (d=76mm) ant monolitinių betoninių pamatų pastatymas</t>
  </si>
  <si>
    <t>7.2</t>
  </si>
  <si>
    <t>Kelio ženklų montavimas prie vienstiebių atramų</t>
  </si>
  <si>
    <t>7.3</t>
  </si>
  <si>
    <t>7.4</t>
  </si>
  <si>
    <t>7.5</t>
  </si>
  <si>
    <t>7.6</t>
  </si>
  <si>
    <t>7.8</t>
  </si>
  <si>
    <t>Iš viso skyriuje 7, Eur be PVM</t>
  </si>
  <si>
    <t>8. Laikino apvažiavimo kelio (viaduko griovimo metu) įrengimas</t>
  </si>
  <si>
    <t>8.1</t>
  </si>
  <si>
    <t>8.2</t>
  </si>
  <si>
    <t>8.3</t>
  </si>
  <si>
    <t>Asfalto pagrindo sluoksnio įrengimas iš mišinio AC 16 PD, h=0,06 m</t>
  </si>
  <si>
    <t>8.4</t>
  </si>
  <si>
    <t>8.5</t>
  </si>
  <si>
    <t>8.6</t>
  </si>
  <si>
    <t>Skaldos pagrindo sluoksnio įrengimas</t>
  </si>
  <si>
    <t>8.7</t>
  </si>
  <si>
    <t>Dangos sluoksnio be rišiklių iš nesurištojo mišinio įrengimas</t>
  </si>
  <si>
    <t>Iš viso skyriuje 8, Eur be PVM</t>
  </si>
  <si>
    <t>9. Inžinerinių tinklų apsaugojimas</t>
  </si>
  <si>
    <t>9.1</t>
  </si>
  <si>
    <t>Iš viso skyriuje 9, Eur be PVM</t>
  </si>
  <si>
    <t>10. Kiti darbai</t>
  </si>
  <si>
    <t>10.1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</si>
  <si>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t>
  </si>
  <si>
    <t>Iš viso skyriuje 10, Eur be PVM</t>
  </si>
  <si>
    <r>
      <t xml:space="preserve">Vieneto kaina, Eur be PVM  </t>
    </r>
    <r>
      <rPr>
        <b/>
        <sz val="11"/>
        <color rgb="FFFF0000"/>
        <rFont val="Times New Roman"/>
        <family val="1"/>
        <charset val="186"/>
      </rPr>
      <t>(pildo Tiekėjas)</t>
    </r>
  </si>
  <si>
    <t>1. Ardymo darbai</t>
  </si>
  <si>
    <r>
      <t>m</t>
    </r>
    <r>
      <rPr>
        <vertAlign val="superscript"/>
        <sz val="11"/>
        <color theme="1"/>
        <rFont val="Times New Roman"/>
        <family val="1"/>
      </rPr>
      <t>3</t>
    </r>
  </si>
  <si>
    <r>
      <t>m</t>
    </r>
    <r>
      <rPr>
        <vertAlign val="superscript"/>
        <sz val="11"/>
        <color theme="1"/>
        <rFont val="Times New Roman"/>
        <family val="1"/>
      </rPr>
      <t>2</t>
    </r>
  </si>
  <si>
    <t>t</t>
  </si>
  <si>
    <t>Grunto kasimas ir sandėliavimas vietoje (supilant šalia tranšėjos)</t>
  </si>
  <si>
    <t>2. Konstrukcijų pamatai</t>
  </si>
  <si>
    <t>Polių (CFA poliai P-1 Ø450 L 14 m) įrengimas</t>
  </si>
  <si>
    <t>kg</t>
  </si>
  <si>
    <t>Polių (CFA poliai P-2 Ø600 L 14 m) įrengimas</t>
  </si>
  <si>
    <t>Pamatų įrengimas (rostverkas)</t>
  </si>
  <si>
    <t>3. Konstrukcijų atramos</t>
  </si>
  <si>
    <t>3.1.</t>
  </si>
  <si>
    <t>Krantinių atramų įrengimas</t>
  </si>
  <si>
    <t>Kolonų sumonolitinimas rostverkų lizduose C30/37 XC2 nesitraukiančiu betonu.</t>
  </si>
  <si>
    <t>Gulekšnių įrengimas</t>
  </si>
  <si>
    <t>Pereinamųjų plokščių įrengimas</t>
  </si>
  <si>
    <t>Atraminių guolių įrengimas</t>
  </si>
  <si>
    <t>Atramų užpylimas</t>
  </si>
  <si>
    <t>4. Perdangos įrengimas</t>
  </si>
  <si>
    <t>Sijų montavimas</t>
  </si>
  <si>
    <t>Rygelio įrengimas</t>
  </si>
  <si>
    <r>
      <t xml:space="preserve"> m</t>
    </r>
    <r>
      <rPr>
        <vertAlign val="superscript"/>
        <sz val="11"/>
        <color theme="1"/>
        <rFont val="Times New Roman"/>
        <family val="1"/>
      </rPr>
      <t>3</t>
    </r>
  </si>
  <si>
    <r>
      <t> m</t>
    </r>
    <r>
      <rPr>
        <vertAlign val="superscript"/>
        <sz val="11"/>
        <color theme="1"/>
        <rFont val="Times New Roman"/>
        <family val="1"/>
      </rPr>
      <t>3</t>
    </r>
  </si>
  <si>
    <t>Tarpų tarp turėklinių blokų hermetizavimas</t>
  </si>
  <si>
    <t>Tarpų tarp parapeto blokų hermetizavimas</t>
  </si>
  <si>
    <t xml:space="preserve">Betono išlyginamojo sluoksnio įrengimas </t>
  </si>
  <si>
    <t>Hidroizoliacijos sluoksnio įrengimas</t>
  </si>
  <si>
    <t>Šalitilčio plokštės įrengimas</t>
  </si>
  <si>
    <t>Einamosios dangos šalitilčiuose įrengimas</t>
  </si>
  <si>
    <t>Turėklinių ir parapetų bortų viršaus padengimas apsaugine danga</t>
  </si>
  <si>
    <t>Perdangos fasadinės dalies padengimas elastiniais betono dažais</t>
  </si>
  <si>
    <t>Turėklo įrengimas</t>
  </si>
  <si>
    <t>Apsauginių kelio atitvarų (H2 W2) sistemos įrengimas</t>
  </si>
  <si>
    <t>Apsauginių kelio atitvarų (H4b W2) sistemos įrengimas</t>
  </si>
  <si>
    <t>Deformacinių pjūvių įrengimas</t>
  </si>
  <si>
    <t>Bortų apskardinimas nerūd.pl ≥2 mm skarda ties deformaciniais pjūviais</t>
  </si>
  <si>
    <t>Deformacinių pjūvių uždengimas ties šalitilčiais nerūd.pl ≥4 mm lakštais</t>
  </si>
  <si>
    <t>Asfalto apsauginio sluoksnio įrengimas iš mišinio SMA 8 S, h=30 mm</t>
  </si>
  <si>
    <t>Dangos pagruntavimas bitumine emulsija</t>
  </si>
  <si>
    <t>Asfalto apatinio sluoksnio įrengimas iš mišinio AC 16 AS, h=40 mm</t>
  </si>
  <si>
    <t>Asfalto viršutinio sluoksnio įrengimas iš mišinio SMA 11 S, h=40 mm</t>
  </si>
  <si>
    <t>Šiurkštinimas skaldyta mineraline medžiaga fr. 2/5, 1,5 kg/m2</t>
  </si>
  <si>
    <t>Sandarinimo juostos įrengimas</t>
  </si>
  <si>
    <t>Lietaus surinkimo šulinėlių perdangoje įrengimas</t>
  </si>
  <si>
    <t>Podanginės drenažinės juostos įrengimas</t>
  </si>
  <si>
    <t>5. Prietilčių įrengimas</t>
  </si>
  <si>
    <r>
      <t> m</t>
    </r>
    <r>
      <rPr>
        <vertAlign val="superscript"/>
        <sz val="11"/>
        <color rgb="FF000000"/>
        <rFont val="Times New Roman"/>
        <family val="1"/>
      </rPr>
      <t>2</t>
    </r>
  </si>
  <si>
    <t>Vandens nuvedimo betoninių latakų įrengimas</t>
  </si>
  <si>
    <t>Vandens greičio slopintuvų įrengimas</t>
  </si>
  <si>
    <t>Skaldos išlyginamojo sluoksnio įrengimas (esamo pagrindo pastorinimas), h=200 mm</t>
  </si>
  <si>
    <t>Asfalto pagrindo sluoksnio įrengimas iš mišinio AC 22 PS, h=100 mm</t>
  </si>
  <si>
    <t>Asfalto apatinio skuoksnio įrengimas iš mišinio AC 16 AS, h=60 mm</t>
  </si>
  <si>
    <t>5.11</t>
  </si>
  <si>
    <t>vnt</t>
  </si>
  <si>
    <t>5.12</t>
  </si>
  <si>
    <t>DARBŲ KIEKIŲ ŽINIARAŠTIS NR. 1 – SUSISIEKIMO DALIS</t>
  </si>
  <si>
    <t>DARBŲ KIEKIŲ ŽINIARAŠTIS NR. 2 – KONSTRUKCIJŲ DALIS</t>
  </si>
  <si>
    <t>DARBŲ KIEKIŲ ŽINIARAŠTIS NR. 3 – ELEKTRONINIŲ RYŠIŲ DALIS</t>
  </si>
  <si>
    <t>Susiekimo dalis</t>
  </si>
  <si>
    <t>Konstrukcijų dalis</t>
  </si>
  <si>
    <t>Žiniaraščio priedas</t>
  </si>
  <si>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</si>
  <si>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</si>
  <si>
    <t>Elektroninių ryšių dalis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</si>
  <si>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sz val="10"/>
        <color theme="1"/>
        <rFont val="Times New Roman"/>
        <family val="1"/>
      </rPr>
      <t xml:space="preserve"> Kėdainių kelių tarnyba, Birutės g. 4, Kėdainiai</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</si>
  <si>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t>1.12</t>
  </si>
  <si>
    <t>1.13</t>
  </si>
  <si>
    <r>
      <t>Esamų kelio ženklų skydų demontavimas ir išvežimas į Užsakovo nurodytą sandėliavimo vietą (</t>
    </r>
    <r>
      <rPr>
        <i/>
        <sz val="11"/>
        <color rgb="FF000000"/>
        <rFont val="Times New Roman"/>
        <family val="1"/>
      </rPr>
      <t>žiūrėti žiniaraščio priedą dėl išvežimo</t>
    </r>
    <r>
      <rPr>
        <sz val="11"/>
        <color rgb="FF000000"/>
        <rFont val="Times New Roman"/>
        <family val="1"/>
      </rPr>
      <t>)</t>
    </r>
  </si>
  <si>
    <r>
      <t>Esamų apsauginių atitvarų išardymas ir išvežimas į Užsakovo nurodytą sandėliavimo vietą (</t>
    </r>
    <r>
      <rPr>
        <i/>
        <sz val="11"/>
        <color rgb="FF000000"/>
        <rFont val="Times New Roman"/>
        <family val="1"/>
      </rPr>
      <t>žiūrėti žiniaraščio priedą dėl išvežimo</t>
    </r>
    <r>
      <rPr>
        <sz val="11"/>
        <color rgb="FF000000"/>
        <rFont val="Times New Roman"/>
        <family val="1"/>
      </rPr>
      <t>)</t>
    </r>
  </si>
  <si>
    <r>
      <t>Esamų vienstiebių kelio ženklų metalinių atramų išardymas ir išvežimas į Užsakovo nurodytą sandėliavimo vietą (</t>
    </r>
    <r>
      <rPr>
        <i/>
        <sz val="11"/>
        <color rgb="FF000000"/>
        <rFont val="Times New Roman"/>
        <family val="1"/>
      </rPr>
      <t>žiūrėti žiniaraščio priedą dėl išvežimo</t>
    </r>
    <r>
      <rPr>
        <sz val="11"/>
        <color rgb="FF000000"/>
        <rFont val="Times New Roman"/>
        <family val="1"/>
      </rPr>
      <t>)</t>
    </r>
  </si>
  <si>
    <r>
      <t>Esamų metalinių konstrukcijų išardymas ir išvežimas į Užsakovo nurodytą sandėliavimo vietą (</t>
    </r>
    <r>
      <rPr>
        <i/>
        <sz val="11"/>
        <color rgb="FF000000"/>
        <rFont val="Times New Roman"/>
        <family val="1"/>
      </rPr>
      <t>žiūrėti žiniaraščio priedą dėl išvežimo</t>
    </r>
    <r>
      <rPr>
        <sz val="11"/>
        <color rgb="FF000000"/>
        <rFont val="Times New Roman"/>
        <family val="1"/>
      </rPr>
      <t>)</t>
    </r>
  </si>
  <si>
    <t>Magistralinio kelio A1 Vilnius–Kaunas–Klaipėda 113,657 km dviejų lygių sankryžos viaduko rekonstravimas</t>
  </si>
  <si>
    <t>Negrąžinamos medžiagos (nufrezuotas asfaltas) (vieneto kaina didesnė arba lygi ≥ -11,20 Eur/m3) (įvertinama su minuso ženklu, atitinkamai mažės pasiūlymo kaina; šios medžiagos atiteks rangovui)</t>
  </si>
  <si>
    <t>Esamų betono konstrukcijų išardymas ir išvežimas Rangovo pasirinktu atstumu</t>
  </si>
  <si>
    <t>Asfaltbetonio dangos nufrezavimas arba išlaužimas ir išvežimas Rangovo pasirinktu atstumu</t>
  </si>
  <si>
    <t>Betoninių bortų išardymas ir išvežimas Rangovo pasirinktu atstumu</t>
  </si>
  <si>
    <t>Esamų betoninių latakų išardymas ir išvežimas Rangovo pasirinktu atstumu</t>
  </si>
  <si>
    <t>Betoninių plytelių/trinkelių dangų išardymas ir išvežimas Rangovo pasirinktu atstumu</t>
  </si>
  <si>
    <t>Esamų g/b konstrukcijų išardymas ir išvežimas Rangovo pasirinktu atstumu</t>
  </si>
  <si>
    <t>Esamų g/b konstrukcijų išardymas (pralaidos ir k.t.) ir išvežimas Rangovo pasirinktu atstumu</t>
  </si>
  <si>
    <t>Grunto kasimas, pakrovimas ir išvežimas Rangovo pasirinktu atstumu (perteklinio)</t>
  </si>
  <si>
    <t>Dirvožemio pašalinimas, išvežimas į laikiną sandėliavimo aikštelę Rangovo pasirinktu atstumu</t>
  </si>
  <si>
    <t>Dirvožemio pašalinimas ir išvežimas Rangovo pasirinktu atstumu (perteklinio)</t>
  </si>
  <si>
    <t>Monolitinio betono C30/37 XC4 XD1 XF3 sluoksnio su armatūros tinklu, h=0,08 m įrengimas</t>
  </si>
  <si>
    <t>Atrėmimo blokų (2,00x0,50x0,40 m) įrengimas</t>
  </si>
  <si>
    <t>Ištekamojo antgalio blokų (≥0,81x0,52x0,52 m) įrengimas</t>
  </si>
  <si>
    <t>Betoninių įvažiavimo bordiūrų (1,00x0,15x0,22 m) įrengimas</t>
  </si>
  <si>
    <t>Betoninių vejos bordiūrų (1,00x0,08x0,20 m) įrengimas</t>
  </si>
  <si>
    <t>Apsauginių kelio atitvarų (sulaikymo lygis H2 veikimo pločio klasė W2, smūgio stiprumo lygis A) įrengimas</t>
  </si>
  <si>
    <t>Distancinių apsauginių kelio atitvarų (sulaikymo lygis H2 veikimo pločio klasė W2, smūgio stiprumo lygis A) įrengimas</t>
  </si>
  <si>
    <t>Apsauginių kelio atitvarų (sulaikymo lygis H4b veikimo pločio klasė W4, smūgio stiprumo lygis A) įrengimas</t>
  </si>
  <si>
    <t>Apsauginių kelio atitvarų PGK įrengimas</t>
  </si>
  <si>
    <t>Ženklinimo tipas 1.1 (linijos plotis 0,12 m) siaura ištisinė linija (iš polimerinių medžiagų) įrengimas</t>
  </si>
  <si>
    <t>Struktūrinio ženklinimo (tipas 1.2, linijos plotis 0,30 m, plati ištisinė linijas, iš polimerinių medžiagų) įrengimas</t>
  </si>
  <si>
    <t>Esamo geodezinio punkto perkėlimas</t>
  </si>
  <si>
    <t>IŠ VISO ŽINIARAŠTYJE Nr. 1, EUR BE PVM</t>
  </si>
  <si>
    <t>Hidroizoliacijos sluoksnio ardymas ir išvežimas Rangovo pasirinktu atstumu</t>
  </si>
  <si>
    <t>Armatūros gaminių sudėjimas į betonuojamas konstrukcijas</t>
  </si>
  <si>
    <r>
      <t>Laikinų spraustasienių (AU 14 S240 GP arba ne prastesnių savybių, L 8,0 m) įrengimas ir išardymas (</t>
    </r>
    <r>
      <rPr>
        <i/>
        <sz val="11"/>
        <color theme="1"/>
        <rFont val="Times New Roman"/>
        <family val="1"/>
        <charset val="186"/>
      </rPr>
      <t>vertinant grįžtamasias medžiagas</t>
    </r>
    <r>
      <rPr>
        <sz val="11"/>
        <color theme="1"/>
        <rFont val="Times New Roman"/>
        <family val="1"/>
      </rPr>
      <t>)</t>
    </r>
  </si>
  <si>
    <t>Tarpinių atramų kolonų įrengimas (K-1)</t>
  </si>
  <si>
    <t>Tarpinių atramų kolonų įrengimas (K-2)</t>
  </si>
  <si>
    <t>7.7</t>
  </si>
  <si>
    <t>3.12</t>
  </si>
  <si>
    <t>3.13</t>
  </si>
  <si>
    <t>3.14</t>
  </si>
  <si>
    <t>3.15</t>
  </si>
  <si>
    <t>Gulekšnių sumonolitinimas</t>
  </si>
  <si>
    <t>Skaldos 0/45 prizmės po gulekšniais įrengimas</t>
  </si>
  <si>
    <t xml:space="preserve">Plokščių sumonolitinimas </t>
  </si>
  <si>
    <t>Gruntu užpilamų paviršių padengimas teptine hidroizoliacija</t>
  </si>
  <si>
    <t>Matomų paviršių padengimas elastiniais betono dažais</t>
  </si>
  <si>
    <t>Sijų sumonolitinimo ruožų betonavimas</t>
  </si>
  <si>
    <t>Parapeto bortų įrengimas</t>
  </si>
  <si>
    <t xml:space="preserve">Bortų sumonolitininimas </t>
  </si>
  <si>
    <t>Turėkliniai blokai</t>
  </si>
  <si>
    <t>Cementinio C20 klasės mišinio sluoksnio įrengimas</t>
  </si>
  <si>
    <t>Šalitilčio plokščių sumonolitinimas</t>
  </si>
  <si>
    <t>Lietaus surinkimo sistemos (Ø160 lietvamzdžiai, įskaitant fasonines dalis ir tvirtinimą) įrengimas</t>
  </si>
  <si>
    <t>Lietaus surinkimo šulinėlių po danga įrengimas</t>
  </si>
  <si>
    <t>Kūgio šlaito tvirtinimo įrengimas</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</si>
  <si>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</si>
  <si>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</si>
  <si>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</si>
  <si>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</si>
  <si>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</si>
  <si>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</si>
  <si>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</si>
  <si>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</si>
  <si>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</si>
  <si>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</si>
  <si>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</si>
  <si>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</si>
  <si>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</si>
  <si>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</si>
  <si>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</si>
  <si>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</si>
  <si>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</si>
  <si>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</si>
  <si>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</si>
  <si>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</si>
  <si>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</si>
  <si>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</si>
  <si>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</si>
  <si>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</si>
  <si>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</si>
  <si>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 xml:space="preserve">Hidroizoliacijos įrengimas </t>
  </si>
  <si>
    <t>Laiptų įrengimas (ŠL-1)</t>
  </si>
  <si>
    <t>Laiptų įrengimas (ŠL-2)</t>
  </si>
  <si>
    <t>5.10</t>
  </si>
  <si>
    <t>5.13</t>
  </si>
  <si>
    <t>5.14</t>
  </si>
  <si>
    <t>5.15</t>
  </si>
  <si>
    <t>IŠ VISO ŽINIARAŠTYJE NR. 2, EUR BE PVM</t>
  </si>
  <si>
    <t>IŠ VISO ŽINIARAŠTYJE NR. 3,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</si>
</sst>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 ;\-#,##0.00\ "/>
    <numFmt numFmtId="165" formatCode="0.000"/>
  </numFmts>
  <fonts count="30"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name val="Times New Roman"/>
      <family val="1"/>
      <charset val="186"/>
    </font>
    <font>
      <sz val="11"/>
      <color rgb="FFFF0000"/>
      <name val="Times New Roman"/>
      <family val="1"/>
      <charset val="186"/>
    </font>
    <font>
      <sz val="11"/>
      <color theme="1"/>
      <name val="Times New Roman"/>
      <family val="1"/>
      <charset val="186"/>
    </font>
    <font>
      <i/>
      <sz val="11"/>
      <color theme="1"/>
      <name val="Times New Roman"/>
      <family val="1"/>
      <charset val="186"/>
    </font>
    <font>
      <b/>
      <sz val="12"/>
      <color rgb="FF000000"/>
      <name val="Times New Roman"/>
      <family val="1"/>
      <charset val="186"/>
    </font>
    <font>
      <sz val="8"/>
      <name val="Calibri"/>
      <family val="2"/>
      <charset val="186"/>
      <scheme val="minor"/>
    </font>
    <font>
      <sz val="11"/>
      <color rgb="FF000000"/>
      <name val="Times New Roman"/>
      <family val="1"/>
    </font>
    <font>
      <b/>
      <sz val="11"/>
      <color rgb="FF000000"/>
      <name val="Times New Roman"/>
      <family val="1"/>
    </font>
    <font>
      <sz val="11"/>
      <color rgb="FFFF0000"/>
      <name val="Times New Roman"/>
      <family val="1"/>
    </font>
    <font>
      <sz val="11"/>
      <color theme="1"/>
      <name val="Times New Roman"/>
      <family val="1"/>
    </font>
    <font>
      <b/>
      <sz val="11"/>
      <color rgb="FFFF0000"/>
      <name val="Times New Roman"/>
      <family val="1"/>
    </font>
    <font>
      <i/>
      <sz val="11"/>
      <name val="Times New Roman"/>
      <family val="1"/>
    </font>
    <font>
      <sz val="11"/>
      <name val="Times New Roman"/>
      <family val="1"/>
    </font>
    <font>
      <b/>
      <sz val="11"/>
      <name val="Times New Roman"/>
      <family val="1"/>
    </font>
    <font>
      <b/>
      <sz val="11"/>
      <color theme="1"/>
      <name val="Times New Roman"/>
      <family val="1"/>
    </font>
    <font>
      <b/>
      <sz val="10"/>
      <name val="Times New Roman"/>
      <family val="1"/>
      <charset val="186"/>
    </font>
    <font>
      <sz val="10"/>
      <name val="Times New Roman"/>
      <family val="1"/>
      <charset val="186"/>
    </font>
    <font>
      <i/>
      <sz val="10"/>
      <name val="Times New Roman"/>
      <family val="1"/>
      <charset val="186"/>
    </font>
    <font>
      <i/>
      <sz val="11"/>
      <name val="Times New Roman"/>
      <family val="1"/>
      <charset val="186"/>
    </font>
    <font>
      <sz val="11"/>
      <name val="Times New Roman"/>
      <family val="1"/>
      <charset val="186"/>
    </font>
    <font>
      <b/>
      <sz val="11"/>
      <color theme="1"/>
      <name val="Times New Roman"/>
      <family val="1"/>
      <charset val="186"/>
    </font>
    <font>
      <b/>
      <sz val="11"/>
      <color rgb="FFFF0000"/>
      <name val="Times New Roman"/>
      <family val="1"/>
      <charset val="186"/>
    </font>
    <font>
      <vertAlign val="superscript"/>
      <sz val="11"/>
      <color theme="1"/>
      <name val="Times New Roman"/>
      <family val="1"/>
    </font>
    <font>
      <vertAlign val="superscript"/>
      <sz val="11"/>
      <color rgb="FF000000"/>
      <name val="Times New Roman"/>
      <family val="1"/>
    </font>
    <font>
      <b/>
      <i/>
      <sz val="10"/>
      <name val="Times New Roman"/>
      <family val="1"/>
      <charset val="186"/>
    </font>
    <font>
      <sz val="10"/>
      <color theme="1"/>
      <name val="Times New Roman"/>
      <family val="1"/>
    </font>
    <font>
      <i/>
      <sz val="11"/>
      <color rgb="FF000000"/>
      <name val="Times New Roman"/>
      <family val="1"/>
    </font>
  </fonts>
  <fills count="5">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style="thin">
        <color indexed="64"/>
      </right>
      <top style="medium">
        <color indexed="64"/>
      </top>
      <bottom style="medium">
        <color indexed="64"/>
      </bottom>
      <diagonal/>
    </border>
    <border>
      <left style="thin">
        <color indexed="64"/>
      </left>
      <right style="thin">
        <color indexed="64"/>
      </right>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thin">
        <color indexed="64"/>
      </bottom>
      <diagonal/>
    </border>
  </borders>
  <cellStyleXfs count="5">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cellStyleXfs>
  <cellXfs count="215">
    <xf numFmtId="0" fontId="0" fillId="0" borderId="0" xfId="0"/>
    <xf numFmtId="0" fontId="2" fillId="0" borderId="0" xfId="1" applyFont="1" applyAlignment="1" applyProtection="1">
      <alignment horizontal="center" vertical="center" wrapText="1"/>
    </xf>
    <xf numFmtId="0" fontId="3" fillId="0" borderId="0" xfId="4" applyFont="1" applyAlignment="1">
      <alignment vertical="center"/>
    </xf>
    <xf numFmtId="0" fontId="6" fillId="0" borderId="0" xfId="0" applyFont="1" applyAlignment="1">
      <alignment vertical="center"/>
    </xf>
    <xf numFmtId="0" fontId="6" fillId="0" borderId="0" xfId="0" applyFont="1" applyAlignment="1">
      <alignment horizontal="left" vertical="center" wrapText="1"/>
    </xf>
    <xf numFmtId="0" fontId="3" fillId="0" borderId="0" xfId="4" applyFont="1" applyAlignment="1">
      <alignment vertical="center" wrapText="1"/>
    </xf>
    <xf numFmtId="0" fontId="6" fillId="0" borderId="0" xfId="0" applyFont="1" applyAlignment="1">
      <alignment vertical="center" wrapText="1"/>
    </xf>
    <xf numFmtId="0" fontId="5" fillId="0" borderId="0" xfId="0" applyFont="1" applyProtection="1">
      <protection locked="0"/>
    </xf>
    <xf numFmtId="0" fontId="5" fillId="0" borderId="0" xfId="0" applyFont="1"/>
    <xf numFmtId="0" fontId="5" fillId="0" borderId="0" xfId="0" applyFont="1" applyAlignment="1">
      <alignment vertical="center" wrapText="1"/>
    </xf>
    <xf numFmtId="4" fontId="3" fillId="0" borderId="0" xfId="3" applyNumberFormat="1" applyFont="1" applyAlignment="1">
      <alignment horizontal="center" vertical="center" wrapText="1"/>
    </xf>
    <xf numFmtId="0" fontId="3" fillId="0" borderId="0" xfId="4" applyFont="1" applyAlignment="1">
      <alignment horizontal="center" vertical="center"/>
    </xf>
    <xf numFmtId="0" fontId="5" fillId="0" borderId="0" xfId="0" applyFont="1" applyAlignment="1">
      <alignment horizontal="center" vertical="center"/>
    </xf>
    <xf numFmtId="0" fontId="6" fillId="0" borderId="0" xfId="0" applyFont="1" applyAlignment="1">
      <alignment horizontal="center" vertical="center"/>
    </xf>
    <xf numFmtId="0" fontId="6" fillId="0" borderId="0" xfId="0" applyFont="1" applyAlignment="1">
      <alignment horizontal="center" vertical="center" wrapText="1"/>
    </xf>
    <xf numFmtId="0" fontId="5" fillId="0" borderId="0" xfId="0" applyFont="1" applyAlignment="1" applyProtection="1">
      <alignment horizontal="center" vertical="center"/>
      <protection locked="0"/>
    </xf>
    <xf numFmtId="0" fontId="4" fillId="0" borderId="0" xfId="0" applyFont="1" applyProtection="1">
      <protection locked="0"/>
    </xf>
    <xf numFmtId="0" fontId="2" fillId="0" borderId="0" xfId="1" applyNumberFormat="1" applyFont="1" applyAlignment="1" applyProtection="1">
      <alignment horizontal="center" vertical="center" wrapText="1"/>
    </xf>
    <xf numFmtId="0" fontId="5" fillId="0" borderId="0" xfId="0" applyFont="1" applyAlignment="1">
      <alignment wrapText="1"/>
    </xf>
    <xf numFmtId="0" fontId="11" fillId="0" borderId="0" xfId="0" applyFont="1" applyProtection="1">
      <protection locked="0"/>
    </xf>
    <xf numFmtId="0" fontId="12" fillId="0" borderId="0" xfId="0" applyFont="1" applyProtection="1">
      <protection locked="0"/>
    </xf>
    <xf numFmtId="0" fontId="10" fillId="0" borderId="5" xfId="2" applyFont="1" applyBorder="1" applyAlignment="1" applyProtection="1">
      <alignment horizontal="center" vertical="center" wrapText="1"/>
    </xf>
    <xf numFmtId="0" fontId="10" fillId="0" borderId="15" xfId="2" applyFont="1" applyBorder="1" applyAlignment="1" applyProtection="1">
      <alignment horizontal="center" vertical="center" wrapText="1"/>
    </xf>
    <xf numFmtId="0" fontId="10" fillId="0" borderId="6" xfId="2" applyFont="1" applyBorder="1" applyAlignment="1" applyProtection="1">
      <alignment horizontal="center" vertical="center" wrapText="1"/>
    </xf>
    <xf numFmtId="0" fontId="10" fillId="0" borderId="6" xfId="1" applyFont="1" applyBorder="1" applyAlignment="1" applyProtection="1">
      <alignment horizontal="center" vertical="center" wrapText="1"/>
    </xf>
    <xf numFmtId="0" fontId="10" fillId="0" borderId="7" xfId="1" applyFont="1" applyBorder="1" applyAlignment="1" applyProtection="1">
      <alignment horizontal="center" vertical="center" wrapText="1"/>
    </xf>
    <xf numFmtId="49" fontId="14" fillId="0" borderId="3" xfId="0" applyNumberFormat="1" applyFont="1" applyBorder="1" applyAlignment="1">
      <alignment horizontal="center" vertical="center" wrapText="1"/>
    </xf>
    <xf numFmtId="4" fontId="15" fillId="0" borderId="4" xfId="0" applyNumberFormat="1" applyFont="1" applyBorder="1" applyAlignment="1">
      <alignment horizontal="center" vertical="center" wrapText="1"/>
    </xf>
    <xf numFmtId="49" fontId="14" fillId="0" borderId="5" xfId="0" applyNumberFormat="1" applyFont="1" applyBorder="1" applyAlignment="1">
      <alignment horizontal="center" vertical="center" wrapText="1"/>
    </xf>
    <xf numFmtId="4" fontId="15" fillId="0" borderId="7" xfId="0" applyNumberFormat="1" applyFont="1" applyBorder="1" applyAlignment="1">
      <alignment horizontal="center" vertical="center" wrapText="1"/>
    </xf>
    <xf numFmtId="4" fontId="16" fillId="0" borderId="11" xfId="0" applyNumberFormat="1" applyFont="1" applyBorder="1" applyAlignment="1" applyProtection="1">
      <alignment horizontal="center" vertical="center" wrapText="1"/>
      <protection locked="0"/>
    </xf>
    <xf numFmtId="4" fontId="17" fillId="0" borderId="12" xfId="0" applyNumberFormat="1" applyFont="1" applyBorder="1" applyAlignment="1" applyProtection="1">
      <alignment horizontal="center" vertical="center"/>
      <protection locked="0"/>
    </xf>
    <xf numFmtId="49" fontId="15" fillId="0" borderId="1" xfId="0" applyNumberFormat="1" applyFont="1" applyBorder="1" applyAlignment="1">
      <alignment horizontal="center" vertical="center"/>
    </xf>
    <xf numFmtId="49" fontId="15" fillId="0" borderId="16" xfId="0"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6" xfId="0" applyFont="1" applyBorder="1" applyAlignment="1">
      <alignment horizontal="center" vertical="center" wrapText="1"/>
    </xf>
    <xf numFmtId="49" fontId="15" fillId="0" borderId="6" xfId="0" applyNumberFormat="1" applyFont="1" applyBorder="1" applyAlignment="1">
      <alignment horizontal="center" vertical="center"/>
    </xf>
    <xf numFmtId="0" fontId="12" fillId="0" borderId="18" xfId="0" applyFont="1" applyBorder="1" applyAlignment="1">
      <alignment vertical="center" wrapText="1"/>
    </xf>
    <xf numFmtId="0" fontId="12" fillId="0" borderId="19" xfId="0" applyFont="1" applyBorder="1" applyAlignment="1">
      <alignment vertical="center" wrapText="1"/>
    </xf>
    <xf numFmtId="0" fontId="12" fillId="0" borderId="17" xfId="0" applyFont="1" applyBorder="1" applyAlignment="1">
      <alignment vertical="center" wrapText="1"/>
    </xf>
    <xf numFmtId="0" fontId="12" fillId="0" borderId="1" xfId="0" applyFont="1" applyBorder="1" applyAlignment="1">
      <alignment horizontal="center" vertical="center" wrapText="1"/>
    </xf>
    <xf numFmtId="0" fontId="10" fillId="0" borderId="15" xfId="2" applyNumberFormat="1" applyFont="1" applyBorder="1" applyAlignment="1" applyProtection="1">
      <alignment horizontal="center" vertical="center" wrapText="1"/>
    </xf>
    <xf numFmtId="4" fontId="16" fillId="4" borderId="13" xfId="3" applyNumberFormat="1" applyFont="1" applyFill="1" applyBorder="1" applyAlignment="1" applyProtection="1">
      <alignment horizontal="center" vertical="center" wrapText="1"/>
      <protection locked="0"/>
    </xf>
    <xf numFmtId="4" fontId="16" fillId="4" borderId="14" xfId="3" applyNumberFormat="1" applyFont="1" applyFill="1" applyBorder="1" applyAlignment="1" applyProtection="1">
      <alignment horizontal="center" vertical="center" wrapText="1"/>
      <protection locked="0"/>
    </xf>
    <xf numFmtId="0" fontId="3" fillId="0" borderId="20" xfId="4" applyFont="1" applyBorder="1" applyAlignment="1">
      <alignment vertical="center"/>
    </xf>
    <xf numFmtId="0" fontId="12" fillId="0" borderId="2" xfId="0" applyFont="1" applyBorder="1" applyAlignment="1">
      <alignment horizontal="center" vertical="center" wrapText="1"/>
    </xf>
    <xf numFmtId="0" fontId="18" fillId="0" borderId="1" xfId="0" applyFont="1" applyBorder="1" applyAlignment="1">
      <alignment horizontal="center" vertical="center" wrapText="1"/>
    </xf>
    <xf numFmtId="0" fontId="19" fillId="0" borderId="1" xfId="0" applyFont="1" applyBorder="1" applyAlignment="1">
      <alignment horizontal="center" vertical="center"/>
    </xf>
    <xf numFmtId="0" fontId="19" fillId="0" borderId="1" xfId="0" applyFont="1" applyBorder="1" applyAlignment="1">
      <alignment vertical="center"/>
    </xf>
    <xf numFmtId="4" fontId="19" fillId="0" borderId="1" xfId="0" applyNumberFormat="1" applyFont="1" applyBorder="1" applyAlignment="1">
      <alignment horizontal="center" vertical="center"/>
    </xf>
    <xf numFmtId="0" fontId="18" fillId="0" borderId="1" xfId="0" applyFont="1" applyBorder="1" applyAlignment="1">
      <alignment horizontal="right" vertical="center"/>
    </xf>
    <xf numFmtId="4" fontId="18" fillId="0" borderId="1" xfId="0" applyNumberFormat="1" applyFont="1" applyBorder="1" applyAlignment="1">
      <alignment horizontal="center" vertical="center"/>
    </xf>
    <xf numFmtId="0" fontId="10" fillId="0" borderId="14" xfId="2" applyFont="1" applyBorder="1" applyAlignment="1" applyProtection="1">
      <alignment horizontal="center" vertical="center" wrapText="1"/>
    </xf>
    <xf numFmtId="0" fontId="10" fillId="0" borderId="6" xfId="2" applyNumberFormat="1" applyFont="1" applyBorder="1" applyAlignment="1" applyProtection="1">
      <alignment horizontal="center" vertical="center" wrapText="1"/>
    </xf>
    <xf numFmtId="49" fontId="15" fillId="0" borderId="13" xfId="0" applyNumberFormat="1" applyFont="1" applyBorder="1" applyAlignment="1">
      <alignment horizontal="center" vertical="center"/>
    </xf>
    <xf numFmtId="0" fontId="9" fillId="0" borderId="2" xfId="0" applyFont="1" applyBorder="1" applyAlignment="1">
      <alignment vertical="center" wrapText="1"/>
    </xf>
    <xf numFmtId="49" fontId="15" fillId="0" borderId="13" xfId="0" applyNumberFormat="1" applyFont="1" applyBorder="1" applyAlignment="1">
      <alignment horizontal="center" vertical="center" wrapText="1"/>
    </xf>
    <xf numFmtId="4" fontId="16" fillId="4" borderId="1" xfId="3" applyNumberFormat="1" applyFont="1" applyFill="1" applyBorder="1" applyAlignment="1" applyProtection="1">
      <alignment horizontal="center" vertical="center" wrapText="1"/>
      <protection locked="0"/>
    </xf>
    <xf numFmtId="0" fontId="9" fillId="0" borderId="1" xfId="0" applyFont="1" applyBorder="1" applyAlignment="1">
      <alignment vertical="center" wrapText="1"/>
    </xf>
    <xf numFmtId="49" fontId="15" fillId="0" borderId="14" xfId="0" applyNumberFormat="1" applyFont="1" applyBorder="1" applyAlignment="1">
      <alignment horizontal="center" vertical="center"/>
    </xf>
    <xf numFmtId="0" fontId="9" fillId="0" borderId="15" xfId="0" applyFont="1" applyBorder="1" applyAlignment="1">
      <alignment vertical="center" wrapText="1"/>
    </xf>
    <xf numFmtId="49" fontId="15" fillId="0" borderId="14" xfId="0" applyNumberFormat="1" applyFont="1" applyBorder="1" applyAlignment="1">
      <alignment horizontal="center" vertical="center" wrapText="1"/>
    </xf>
    <xf numFmtId="4" fontId="16" fillId="4" borderId="6" xfId="3" applyNumberFormat="1" applyFont="1" applyFill="1" applyBorder="1" applyAlignment="1" applyProtection="1">
      <alignment horizontal="center" vertical="center" wrapText="1"/>
      <protection locked="0"/>
    </xf>
    <xf numFmtId="49" fontId="14" fillId="0" borderId="21" xfId="0" applyNumberFormat="1" applyFont="1" applyBorder="1" applyAlignment="1">
      <alignment horizontal="center" vertical="center" wrapText="1"/>
    </xf>
    <xf numFmtId="49" fontId="15" fillId="0" borderId="22" xfId="0" applyNumberFormat="1" applyFont="1" applyBorder="1" applyAlignment="1">
      <alignment horizontal="center" vertical="center"/>
    </xf>
    <xf numFmtId="49" fontId="15" fillId="0" borderId="22" xfId="0" applyNumberFormat="1" applyFont="1" applyBorder="1" applyAlignment="1">
      <alignment horizontal="center" vertical="center" wrapText="1"/>
    </xf>
    <xf numFmtId="164" fontId="15" fillId="4" borderId="16" xfId="0" applyNumberFormat="1" applyFont="1" applyFill="1" applyBorder="1" applyAlignment="1" applyProtection="1">
      <alignment horizontal="center" vertical="center"/>
      <protection locked="0"/>
    </xf>
    <xf numFmtId="4" fontId="15" fillId="0" borderId="23" xfId="0" applyNumberFormat="1" applyFont="1" applyBorder="1" applyAlignment="1">
      <alignment horizontal="center" vertical="center" wrapText="1"/>
    </xf>
    <xf numFmtId="0" fontId="11" fillId="0" borderId="0" xfId="0" applyFont="1" applyAlignment="1" applyProtection="1">
      <alignment wrapText="1"/>
      <protection locked="0"/>
    </xf>
    <xf numFmtId="0" fontId="12" fillId="0" borderId="0" xfId="0" applyFont="1" applyAlignment="1" applyProtection="1">
      <alignment wrapText="1"/>
      <protection locked="0"/>
    </xf>
    <xf numFmtId="0" fontId="5" fillId="0" borderId="0" xfId="0" applyFont="1" applyAlignment="1" applyProtection="1">
      <alignment wrapText="1"/>
      <protection locked="0"/>
    </xf>
    <xf numFmtId="164" fontId="15" fillId="4" borderId="1" xfId="0" applyNumberFormat="1" applyFont="1" applyFill="1" applyBorder="1" applyAlignment="1" applyProtection="1">
      <alignment horizontal="center" vertical="center"/>
      <protection locked="0"/>
    </xf>
    <xf numFmtId="0" fontId="9" fillId="0" borderId="6" xfId="0" applyFont="1" applyBorder="1" applyAlignment="1">
      <alignment vertical="center" wrapText="1"/>
    </xf>
    <xf numFmtId="49" fontId="14" fillId="0" borderId="24" xfId="0" applyNumberFormat="1" applyFont="1" applyBorder="1" applyAlignment="1">
      <alignment horizontal="center" vertical="center" wrapText="1"/>
    </xf>
    <xf numFmtId="0" fontId="9" fillId="0" borderId="16" xfId="0" applyFont="1" applyBorder="1" applyAlignment="1">
      <alignment vertical="center" wrapText="1"/>
    </xf>
    <xf numFmtId="4" fontId="16" fillId="4" borderId="2" xfId="4" applyNumberFormat="1" applyFont="1" applyFill="1" applyBorder="1" applyAlignment="1" applyProtection="1">
      <alignment horizontal="center" vertical="center" wrapText="1"/>
      <protection locked="0"/>
    </xf>
    <xf numFmtId="4" fontId="15" fillId="0" borderId="25" xfId="0" applyNumberFormat="1" applyFont="1" applyBorder="1" applyAlignment="1">
      <alignment horizontal="center" vertical="center" wrapText="1"/>
    </xf>
    <xf numFmtId="49" fontId="14" fillId="0" borderId="27" xfId="0" applyNumberFormat="1" applyFont="1" applyBorder="1" applyAlignment="1">
      <alignment horizontal="center" vertical="center" wrapText="1"/>
    </xf>
    <xf numFmtId="49" fontId="15" fillId="0" borderId="28" xfId="0" applyNumberFormat="1" applyFont="1" applyBorder="1" applyAlignment="1">
      <alignment horizontal="center" vertical="center"/>
    </xf>
    <xf numFmtId="49" fontId="15" fillId="0" borderId="28" xfId="0" applyNumberFormat="1" applyFont="1" applyBorder="1" applyAlignment="1">
      <alignment horizontal="center" vertical="center" wrapText="1"/>
    </xf>
    <xf numFmtId="4" fontId="16" fillId="4" borderId="15" xfId="4" applyNumberFormat="1" applyFont="1" applyFill="1" applyBorder="1" applyAlignment="1" applyProtection="1">
      <alignment horizontal="center" vertical="center" wrapText="1"/>
      <protection locked="0"/>
    </xf>
    <xf numFmtId="49" fontId="14" fillId="0" borderId="1" xfId="0" applyNumberFormat="1" applyFont="1" applyBorder="1" applyAlignment="1">
      <alignment horizontal="center" vertical="center" wrapText="1"/>
    </xf>
    <xf numFmtId="49" fontId="15" fillId="0" borderId="1" xfId="0" applyNumberFormat="1" applyFont="1" applyBorder="1" applyAlignment="1">
      <alignment horizontal="center" vertical="center" wrapText="1"/>
    </xf>
    <xf numFmtId="4" fontId="16" fillId="4" borderId="1" xfId="4" applyNumberFormat="1" applyFont="1" applyFill="1" applyBorder="1" applyAlignment="1" applyProtection="1">
      <alignment horizontal="center" vertical="center" wrapText="1"/>
      <protection locked="0"/>
    </xf>
    <xf numFmtId="4" fontId="17" fillId="0" borderId="0" xfId="0" applyNumberFormat="1" applyFont="1" applyAlignment="1" applyProtection="1">
      <alignment horizontal="center" vertical="center"/>
      <protection locked="0"/>
    </xf>
    <xf numFmtId="49" fontId="15" fillId="0" borderId="6" xfId="0" applyNumberFormat="1" applyFont="1" applyBorder="1" applyAlignment="1">
      <alignment horizontal="center" vertical="center" wrapText="1"/>
    </xf>
    <xf numFmtId="4" fontId="16" fillId="4" borderId="6" xfId="4" applyNumberFormat="1" applyFont="1" applyFill="1" applyBorder="1" applyAlignment="1" applyProtection="1">
      <alignment horizontal="center" vertical="center" wrapText="1"/>
      <protection locked="0"/>
    </xf>
    <xf numFmtId="49" fontId="14" fillId="0" borderId="16" xfId="0" applyNumberFormat="1" applyFont="1" applyBorder="1" applyAlignment="1">
      <alignment horizontal="center" vertical="center" wrapText="1"/>
    </xf>
    <xf numFmtId="49" fontId="15" fillId="0" borderId="16" xfId="0" applyNumberFormat="1" applyFont="1" applyBorder="1" applyAlignment="1">
      <alignment horizontal="center" vertical="center" wrapText="1"/>
    </xf>
    <xf numFmtId="4" fontId="16" fillId="4" borderId="16" xfId="4" applyNumberFormat="1" applyFont="1" applyFill="1" applyBorder="1" applyAlignment="1" applyProtection="1">
      <alignment horizontal="center" vertical="center" wrapText="1"/>
      <protection locked="0"/>
    </xf>
    <xf numFmtId="4" fontId="17" fillId="0" borderId="32" xfId="0" applyNumberFormat="1" applyFont="1" applyBorder="1" applyAlignment="1" applyProtection="1">
      <alignment horizontal="center" vertical="center"/>
      <protection locked="0"/>
    </xf>
    <xf numFmtId="49" fontId="14" fillId="0" borderId="6" xfId="0" applyNumberFormat="1" applyFont="1" applyBorder="1" applyAlignment="1">
      <alignment horizontal="center" vertical="center" wrapText="1"/>
    </xf>
    <xf numFmtId="4" fontId="15" fillId="0" borderId="33" xfId="0" applyNumberFormat="1" applyFont="1" applyBorder="1" applyAlignment="1">
      <alignment horizontal="center" vertical="center" wrapText="1"/>
    </xf>
    <xf numFmtId="4" fontId="15" fillId="0" borderId="34" xfId="0" applyNumberFormat="1" applyFont="1" applyBorder="1" applyAlignment="1">
      <alignment horizontal="center" vertical="center" wrapText="1"/>
    </xf>
    <xf numFmtId="0" fontId="16" fillId="0" borderId="0" xfId="0" applyFont="1" applyAlignment="1" applyProtection="1">
      <alignment horizontal="center" vertical="center" wrapText="1"/>
      <protection locked="0"/>
    </xf>
    <xf numFmtId="4" fontId="16" fillId="0" borderId="35" xfId="0" applyNumberFormat="1" applyFont="1" applyBorder="1" applyAlignment="1" applyProtection="1">
      <alignment horizontal="center" vertical="center" wrapText="1"/>
      <protection locked="0"/>
    </xf>
    <xf numFmtId="49" fontId="15" fillId="0" borderId="16" xfId="0" applyNumberFormat="1" applyFont="1" applyBorder="1" applyAlignment="1">
      <alignment horizontal="left" vertical="center" wrapText="1"/>
    </xf>
    <xf numFmtId="49" fontId="15" fillId="0" borderId="1" xfId="0" applyNumberFormat="1" applyFont="1" applyBorder="1" applyAlignment="1">
      <alignment horizontal="left" vertical="center" wrapText="1"/>
    </xf>
    <xf numFmtId="49" fontId="15" fillId="0" borderId="6" xfId="0" applyNumberFormat="1" applyFont="1" applyBorder="1" applyAlignment="1">
      <alignment horizontal="left" vertical="center" wrapText="1"/>
    </xf>
    <xf numFmtId="4" fontId="16" fillId="0" borderId="0" xfId="0" applyNumberFormat="1" applyFont="1" applyAlignment="1" applyProtection="1">
      <alignment horizontal="center" vertical="center" wrapText="1"/>
      <protection locked="0"/>
    </xf>
    <xf numFmtId="49" fontId="15" fillId="0" borderId="36" xfId="0" applyNumberFormat="1" applyFont="1" applyBorder="1" applyAlignment="1">
      <alignment horizontal="center" vertical="center" wrapText="1"/>
    </xf>
    <xf numFmtId="49" fontId="14" fillId="0" borderId="37" xfId="0" applyNumberFormat="1" applyFont="1" applyBorder="1" applyAlignment="1">
      <alignment horizontal="center" vertical="center" wrapText="1"/>
    </xf>
    <xf numFmtId="49" fontId="15" fillId="0" borderId="37" xfId="0" applyNumberFormat="1" applyFont="1" applyBorder="1" applyAlignment="1">
      <alignment horizontal="center" vertical="center" wrapText="1"/>
    </xf>
    <xf numFmtId="0" fontId="9" fillId="0" borderId="37" xfId="0" applyFont="1" applyBorder="1" applyAlignment="1">
      <alignment vertical="center" wrapText="1"/>
    </xf>
    <xf numFmtId="4" fontId="16" fillId="4" borderId="37" xfId="4" applyNumberFormat="1" applyFont="1" applyFill="1" applyBorder="1" applyAlignment="1" applyProtection="1">
      <alignment horizontal="center" vertical="center" wrapText="1"/>
      <protection locked="0"/>
    </xf>
    <xf numFmtId="49" fontId="21" fillId="0" borderId="38" xfId="4" applyNumberFormat="1" applyFont="1" applyBorder="1" applyAlignment="1">
      <alignment horizontal="center" vertical="center" wrapText="1"/>
    </xf>
    <xf numFmtId="49" fontId="22" fillId="0" borderId="39" xfId="4" applyNumberFormat="1" applyFont="1" applyBorder="1" applyAlignment="1">
      <alignment horizontal="center" vertical="center" wrapText="1"/>
    </xf>
    <xf numFmtId="0" fontId="22" fillId="0" borderId="40" xfId="4" applyFont="1" applyBorder="1" applyAlignment="1">
      <alignment horizontal="left" vertical="center" wrapText="1"/>
    </xf>
    <xf numFmtId="0" fontId="22" fillId="0" borderId="40" xfId="0" applyFont="1" applyBorder="1" applyAlignment="1">
      <alignment horizontal="center" vertical="center" wrapText="1"/>
    </xf>
    <xf numFmtId="4" fontId="22" fillId="4" borderId="40" xfId="4" applyNumberFormat="1" applyFont="1" applyFill="1" applyBorder="1" applyAlignment="1" applyProtection="1">
      <alignment horizontal="center" vertical="center" wrapText="1"/>
      <protection locked="0"/>
    </xf>
    <xf numFmtId="4" fontId="3" fillId="0" borderId="39" xfId="0" applyNumberFormat="1" applyFont="1" applyBorder="1" applyAlignment="1" applyProtection="1">
      <alignment horizontal="center" vertical="center" wrapText="1"/>
      <protection locked="0"/>
    </xf>
    <xf numFmtId="4" fontId="23" fillId="0" borderId="41" xfId="0" applyNumberFormat="1" applyFont="1" applyBorder="1" applyAlignment="1" applyProtection="1">
      <alignment horizontal="center" vertical="center"/>
      <protection locked="0"/>
    </xf>
    <xf numFmtId="0" fontId="3" fillId="0" borderId="42" xfId="3" applyFont="1" applyBorder="1" applyAlignment="1">
      <alignment horizontal="center" vertical="center" wrapText="1"/>
    </xf>
    <xf numFmtId="4" fontId="3" fillId="0" borderId="12" xfId="3" applyNumberFormat="1" applyFont="1" applyBorder="1" applyAlignment="1">
      <alignment horizontal="center" vertical="center" wrapText="1"/>
    </xf>
    <xf numFmtId="0" fontId="3" fillId="0" borderId="0" xfId="0" applyFont="1" applyAlignment="1" applyProtection="1">
      <alignment horizontal="center" vertical="center" wrapText="1"/>
      <protection locked="0"/>
    </xf>
    <xf numFmtId="4" fontId="23" fillId="0" borderId="0" xfId="0" applyNumberFormat="1" applyFont="1" applyAlignment="1" applyProtection="1">
      <alignment horizontal="center" vertical="center"/>
      <protection locked="0"/>
    </xf>
    <xf numFmtId="4" fontId="3" fillId="0" borderId="0" xfId="4" applyNumberFormat="1" applyFont="1" applyAlignment="1">
      <alignment horizontal="right" vertical="center" wrapText="1"/>
    </xf>
    <xf numFmtId="4" fontId="3" fillId="0" borderId="0" xfId="4" applyNumberFormat="1" applyFont="1" applyAlignment="1">
      <alignment horizontal="right" vertical="center"/>
    </xf>
    <xf numFmtId="0" fontId="3" fillId="0" borderId="0" xfId="4" applyFont="1" applyAlignment="1">
      <alignment horizontal="right" vertical="center"/>
    </xf>
    <xf numFmtId="0" fontId="2" fillId="0" borderId="11" xfId="2" applyFont="1" applyBorder="1" applyAlignment="1" applyProtection="1">
      <alignment horizontal="center" vertical="center" wrapText="1"/>
    </xf>
    <xf numFmtId="0" fontId="2" fillId="0" borderId="37" xfId="2" applyFont="1" applyBorder="1" applyAlignment="1" applyProtection="1">
      <alignment horizontal="center" vertical="center" wrapText="1"/>
    </xf>
    <xf numFmtId="0" fontId="2" fillId="0" borderId="37" xfId="2" applyNumberFormat="1" applyFont="1" applyBorder="1" applyAlignment="1" applyProtection="1">
      <alignment horizontal="center" vertical="center" wrapText="1"/>
    </xf>
    <xf numFmtId="0" fontId="2" fillId="0" borderId="37" xfId="1" applyFont="1" applyBorder="1" applyAlignment="1" applyProtection="1">
      <alignment horizontal="center" vertical="center" wrapText="1"/>
    </xf>
    <xf numFmtId="0" fontId="2" fillId="0" borderId="12" xfId="1" applyFont="1" applyBorder="1" applyAlignment="1" applyProtection="1">
      <alignment horizontal="center" vertical="center" wrapText="1"/>
    </xf>
    <xf numFmtId="49" fontId="21" fillId="0" borderId="24" xfId="0" applyNumberFormat="1" applyFont="1" applyBorder="1" applyAlignment="1">
      <alignment horizontal="center" vertical="center" wrapText="1"/>
    </xf>
    <xf numFmtId="4" fontId="3" fillId="4" borderId="2" xfId="3" applyNumberFormat="1" applyFont="1" applyFill="1" applyBorder="1" applyAlignment="1" applyProtection="1">
      <alignment horizontal="center" vertical="center" wrapText="1"/>
      <protection locked="0"/>
    </xf>
    <xf numFmtId="4" fontId="22" fillId="0" borderId="25" xfId="0" applyNumberFormat="1" applyFont="1" applyBorder="1" applyAlignment="1">
      <alignment horizontal="center" vertical="center" wrapText="1"/>
    </xf>
    <xf numFmtId="49" fontId="21" fillId="0" borderId="3" xfId="0" applyNumberFormat="1" applyFont="1" applyBorder="1" applyAlignment="1">
      <alignment horizontal="center" vertical="center" wrapText="1"/>
    </xf>
    <xf numFmtId="4" fontId="3" fillId="4" borderId="1" xfId="3" applyNumberFormat="1" applyFont="1" applyFill="1" applyBorder="1" applyAlignment="1" applyProtection="1">
      <alignment horizontal="center" vertical="center" wrapText="1"/>
      <protection locked="0"/>
    </xf>
    <xf numFmtId="4" fontId="22" fillId="0" borderId="4" xfId="0" applyNumberFormat="1" applyFont="1" applyBorder="1" applyAlignment="1">
      <alignment horizontal="center" vertical="center" wrapText="1"/>
    </xf>
    <xf numFmtId="49" fontId="21" fillId="0" borderId="5" xfId="0" applyNumberFormat="1" applyFont="1" applyBorder="1" applyAlignment="1">
      <alignment horizontal="center" vertical="center" wrapText="1"/>
    </xf>
    <xf numFmtId="0" fontId="12" fillId="0" borderId="15" xfId="0" applyFont="1" applyBorder="1" applyAlignment="1">
      <alignment horizontal="center" vertical="center" wrapText="1"/>
    </xf>
    <xf numFmtId="0" fontId="12" fillId="0" borderId="6" xfId="0" applyFont="1" applyBorder="1" applyAlignment="1">
      <alignment horizontal="center" vertical="center" wrapText="1"/>
    </xf>
    <xf numFmtId="4" fontId="3" fillId="4" borderId="6" xfId="3" applyNumberFormat="1" applyFont="1" applyFill="1" applyBorder="1" applyAlignment="1" applyProtection="1">
      <alignment horizontal="center" vertical="center" wrapText="1"/>
      <protection locked="0"/>
    </xf>
    <xf numFmtId="4" fontId="22" fillId="0" borderId="7" xfId="0" applyNumberFormat="1" applyFont="1" applyBorder="1" applyAlignment="1">
      <alignment horizontal="center" vertical="center" wrapText="1"/>
    </xf>
    <xf numFmtId="4" fontId="3" fillId="0" borderId="43" xfId="0" applyNumberFormat="1" applyFont="1" applyBorder="1" applyAlignment="1" applyProtection="1">
      <alignment horizontal="center" vertical="center" wrapText="1"/>
      <protection locked="0"/>
    </xf>
    <xf numFmtId="4" fontId="23" fillId="0" borderId="12" xfId="0" applyNumberFormat="1" applyFont="1" applyBorder="1" applyAlignment="1" applyProtection="1">
      <alignment horizontal="center" vertical="center"/>
      <protection locked="0"/>
    </xf>
    <xf numFmtId="0" fontId="12" fillId="0" borderId="2" xfId="0" applyFont="1" applyBorder="1" applyAlignment="1">
      <alignment vertical="center" wrapText="1"/>
    </xf>
    <xf numFmtId="164" fontId="22" fillId="4" borderId="2" xfId="0" applyNumberFormat="1" applyFont="1" applyFill="1" applyBorder="1" applyAlignment="1" applyProtection="1">
      <alignment horizontal="center" vertical="center"/>
      <protection locked="0"/>
    </xf>
    <xf numFmtId="0" fontId="4" fillId="0" borderId="0" xfId="0" applyFont="1" applyAlignment="1" applyProtection="1">
      <alignment wrapText="1"/>
      <protection locked="0"/>
    </xf>
    <xf numFmtId="0" fontId="12" fillId="0" borderId="1" xfId="0" applyFont="1" applyBorder="1" applyAlignment="1">
      <alignment vertical="center" wrapText="1"/>
    </xf>
    <xf numFmtId="164" fontId="22" fillId="4" borderId="1" xfId="0" applyNumberFormat="1" applyFont="1" applyFill="1" applyBorder="1" applyAlignment="1" applyProtection="1">
      <alignment horizontal="center" vertical="center"/>
      <protection locked="0"/>
    </xf>
    <xf numFmtId="49" fontId="21" fillId="0" borderId="27" xfId="0" applyNumberFormat="1" applyFont="1" applyBorder="1" applyAlignment="1">
      <alignment horizontal="center" vertical="center" wrapText="1"/>
    </xf>
    <xf numFmtId="0" fontId="12" fillId="0" borderId="15" xfId="0" applyFont="1" applyBorder="1" applyAlignment="1">
      <alignment vertical="center" wrapText="1"/>
    </xf>
    <xf numFmtId="164" fontId="22" fillId="4" borderId="15" xfId="0" applyNumberFormat="1" applyFont="1" applyFill="1" applyBorder="1" applyAlignment="1" applyProtection="1">
      <alignment horizontal="center" vertical="center"/>
      <protection locked="0"/>
    </xf>
    <xf numFmtId="4" fontId="22" fillId="0" borderId="33" xfId="0" applyNumberFormat="1" applyFont="1" applyBorder="1" applyAlignment="1">
      <alignment horizontal="center" vertical="center" wrapText="1"/>
    </xf>
    <xf numFmtId="0" fontId="12" fillId="0" borderId="16" xfId="0" applyFont="1" applyBorder="1" applyAlignment="1">
      <alignment horizontal="center" vertical="center" wrapText="1"/>
    </xf>
    <xf numFmtId="4" fontId="3" fillId="4" borderId="2" xfId="4" applyNumberFormat="1" applyFont="1" applyFill="1" applyBorder="1" applyAlignment="1" applyProtection="1">
      <alignment horizontal="center" vertical="center" wrapText="1"/>
      <protection locked="0"/>
    </xf>
    <xf numFmtId="4" fontId="3" fillId="4" borderId="1" xfId="4" applyNumberFormat="1" applyFont="1" applyFill="1" applyBorder="1" applyAlignment="1" applyProtection="1">
      <alignment horizontal="center" vertical="center" wrapText="1"/>
      <protection locked="0"/>
    </xf>
    <xf numFmtId="4" fontId="3" fillId="0" borderId="0" xfId="0" applyNumberFormat="1" applyFont="1" applyAlignment="1" applyProtection="1">
      <alignment horizontal="center" vertical="center" wrapText="1"/>
      <protection locked="0"/>
    </xf>
    <xf numFmtId="4" fontId="3" fillId="4" borderId="15" xfId="4" applyNumberFormat="1" applyFont="1" applyFill="1" applyBorder="1" applyAlignment="1" applyProtection="1">
      <alignment horizontal="center" vertical="center" wrapText="1"/>
      <protection locked="0"/>
    </xf>
    <xf numFmtId="4" fontId="3" fillId="0" borderId="35" xfId="0" applyNumberFormat="1" applyFont="1" applyBorder="1" applyAlignment="1" applyProtection="1">
      <alignment horizontal="center" vertical="center" wrapText="1"/>
      <protection locked="0"/>
    </xf>
    <xf numFmtId="0" fontId="5" fillId="0" borderId="1" xfId="0" applyFont="1" applyBorder="1" applyAlignment="1" applyProtection="1">
      <alignment horizontal="left" vertical="center" wrapText="1"/>
      <protection locked="0"/>
    </xf>
    <xf numFmtId="0" fontId="12" fillId="0" borderId="13" xfId="0" applyFont="1" applyBorder="1" applyAlignment="1">
      <alignment horizontal="center" vertical="center" wrapText="1"/>
    </xf>
    <xf numFmtId="0" fontId="4" fillId="0" borderId="0" xfId="0" applyFont="1" applyAlignment="1" applyProtection="1">
      <alignment vertical="center" wrapText="1"/>
      <protection locked="0"/>
    </xf>
    <xf numFmtId="4" fontId="22" fillId="4" borderId="1" xfId="0" applyNumberFormat="1" applyFont="1" applyFill="1" applyBorder="1" applyAlignment="1" applyProtection="1">
      <alignment horizontal="center" vertical="center" wrapText="1"/>
      <protection locked="0"/>
    </xf>
    <xf numFmtId="4" fontId="22" fillId="4" borderId="15" xfId="0" applyNumberFormat="1" applyFont="1" applyFill="1" applyBorder="1" applyAlignment="1" applyProtection="1">
      <alignment horizontal="center" vertical="center" wrapText="1"/>
      <protection locked="0"/>
    </xf>
    <xf numFmtId="0" fontId="9" fillId="0" borderId="2" xfId="0" applyFont="1" applyBorder="1" applyAlignment="1">
      <alignment horizontal="center" vertical="center" wrapText="1"/>
    </xf>
    <xf numFmtId="4" fontId="22" fillId="4" borderId="2" xfId="0" applyNumberFormat="1" applyFont="1" applyFill="1" applyBorder="1" applyAlignment="1" applyProtection="1">
      <alignment horizontal="center" vertical="center" wrapText="1"/>
      <protection locked="0"/>
    </xf>
    <xf numFmtId="0" fontId="12" fillId="0" borderId="6" xfId="0" applyFont="1" applyBorder="1" applyAlignment="1">
      <alignment vertical="center" wrapText="1"/>
    </xf>
    <xf numFmtId="4" fontId="3" fillId="4" borderId="6" xfId="4" applyNumberFormat="1" applyFont="1" applyFill="1" applyBorder="1" applyAlignment="1" applyProtection="1">
      <alignment horizontal="center" vertical="center" wrapText="1"/>
      <protection locked="0"/>
    </xf>
    <xf numFmtId="0" fontId="3" fillId="0" borderId="31" xfId="3" applyFont="1" applyBorder="1" applyAlignment="1">
      <alignment horizontal="center" vertical="center" wrapText="1"/>
    </xf>
    <xf numFmtId="4" fontId="3" fillId="0" borderId="41" xfId="3" applyNumberFormat="1" applyFont="1" applyBorder="1" applyAlignment="1">
      <alignment horizontal="center" vertical="center" wrapText="1"/>
    </xf>
    <xf numFmtId="4" fontId="0" fillId="0" borderId="0" xfId="0" applyNumberFormat="1"/>
    <xf numFmtId="0" fontId="19" fillId="0" borderId="0" xfId="0" applyFont="1"/>
    <xf numFmtId="0" fontId="27" fillId="0" borderId="0" xfId="0" applyFont="1"/>
    <xf numFmtId="2" fontId="12" fillId="0" borderId="2" xfId="0" applyNumberFormat="1" applyFont="1" applyBorder="1" applyAlignment="1">
      <alignment horizontal="center" vertical="center" wrapText="1"/>
    </xf>
    <xf numFmtId="2" fontId="12" fillId="0" borderId="1" xfId="0" applyNumberFormat="1" applyFont="1" applyBorder="1" applyAlignment="1">
      <alignment horizontal="center" vertical="center" wrapText="1"/>
    </xf>
    <xf numFmtId="2" fontId="9" fillId="0" borderId="15" xfId="0" applyNumberFormat="1" applyFont="1" applyBorder="1" applyAlignment="1">
      <alignment horizontal="center" vertical="center" wrapText="1"/>
    </xf>
    <xf numFmtId="2" fontId="12" fillId="0" borderId="2" xfId="0" applyNumberFormat="1" applyFont="1" applyBorder="1" applyAlignment="1">
      <alignment horizontal="center" vertical="center"/>
    </xf>
    <xf numFmtId="2" fontId="12" fillId="0" borderId="1" xfId="0" applyNumberFormat="1" applyFont="1" applyBorder="1" applyAlignment="1">
      <alignment horizontal="center" vertical="center"/>
    </xf>
    <xf numFmtId="2" fontId="12" fillId="0" borderId="6" xfId="0" applyNumberFormat="1" applyFont="1" applyBorder="1" applyAlignment="1">
      <alignment horizontal="center" vertical="center"/>
    </xf>
    <xf numFmtId="2" fontId="12" fillId="0" borderId="15" xfId="0" applyNumberFormat="1" applyFont="1" applyBorder="1" applyAlignment="1">
      <alignment horizontal="center" vertical="center"/>
    </xf>
    <xf numFmtId="2" fontId="9" fillId="0" borderId="2" xfId="0" applyNumberFormat="1" applyFont="1" applyBorder="1" applyAlignment="1">
      <alignment horizontal="center" vertical="center"/>
    </xf>
    <xf numFmtId="165" fontId="15" fillId="0" borderId="1" xfId="0" applyNumberFormat="1" applyFont="1" applyBorder="1" applyAlignment="1">
      <alignment horizontal="center" vertical="center"/>
    </xf>
    <xf numFmtId="2" fontId="15" fillId="0" borderId="1" xfId="0" applyNumberFormat="1" applyFont="1" applyBorder="1" applyAlignment="1">
      <alignment horizontal="center" vertical="center"/>
    </xf>
    <xf numFmtId="2" fontId="15" fillId="0" borderId="6" xfId="0" applyNumberFormat="1" applyFont="1" applyBorder="1" applyAlignment="1">
      <alignment horizontal="center" vertical="center"/>
    </xf>
    <xf numFmtId="2" fontId="15" fillId="0" borderId="16" xfId="0" applyNumberFormat="1" applyFont="1" applyBorder="1" applyAlignment="1">
      <alignment horizontal="center" vertical="center"/>
    </xf>
    <xf numFmtId="2" fontId="15" fillId="0" borderId="2" xfId="0" applyNumberFormat="1" applyFont="1" applyBorder="1" applyAlignment="1">
      <alignment horizontal="center" vertical="center"/>
    </xf>
    <xf numFmtId="2" fontId="15" fillId="0" borderId="15" xfId="0" applyNumberFormat="1" applyFont="1" applyBorder="1" applyAlignment="1">
      <alignment horizontal="center" vertical="center"/>
    </xf>
    <xf numFmtId="2" fontId="9" fillId="0" borderId="1" xfId="0" applyNumberFormat="1" applyFont="1" applyBorder="1" applyAlignment="1">
      <alignment horizontal="center" vertical="center" wrapText="1"/>
    </xf>
    <xf numFmtId="2" fontId="9" fillId="0" borderId="6" xfId="0" applyNumberFormat="1" applyFont="1" applyBorder="1" applyAlignment="1">
      <alignment horizontal="center" vertical="center" wrapText="1"/>
    </xf>
    <xf numFmtId="2" fontId="9" fillId="0" borderId="16" xfId="0" applyNumberFormat="1" applyFont="1" applyBorder="1" applyAlignment="1">
      <alignment horizontal="center" vertical="center" wrapText="1"/>
    </xf>
    <xf numFmtId="2" fontId="12" fillId="0" borderId="15" xfId="0" applyNumberFormat="1" applyFont="1" applyBorder="1" applyAlignment="1" applyProtection="1">
      <alignment horizontal="center" vertical="center" wrapText="1"/>
      <protection locked="0"/>
    </xf>
    <xf numFmtId="2" fontId="15" fillId="0" borderId="37" xfId="0" applyNumberFormat="1" applyFont="1" applyBorder="1" applyAlignment="1">
      <alignment horizontal="center" vertical="center"/>
    </xf>
    <xf numFmtId="2" fontId="22" fillId="0" borderId="40" xfId="0" applyNumberFormat="1" applyFont="1" applyBorder="1" applyAlignment="1">
      <alignment horizontal="center" vertical="center" wrapText="1"/>
    </xf>
    <xf numFmtId="0" fontId="14" fillId="0" borderId="1" xfId="0" applyFont="1" applyBorder="1" applyAlignment="1">
      <alignment horizontal="left" vertical="center" wrapText="1"/>
    </xf>
    <xf numFmtId="0" fontId="7" fillId="0" borderId="0" xfId="1" applyFont="1" applyAlignment="1" applyProtection="1">
      <alignment vertical="center" wrapText="1"/>
    </xf>
    <xf numFmtId="164" fontId="15" fillId="4" borderId="15" xfId="0" applyNumberFormat="1" applyFont="1" applyFill="1" applyBorder="1" applyAlignment="1" applyProtection="1">
      <alignment horizontal="center" vertical="center"/>
      <protection locked="0"/>
    </xf>
    <xf numFmtId="49" fontId="15" fillId="0" borderId="2" xfId="0" applyNumberFormat="1" applyFont="1" applyBorder="1" applyAlignment="1">
      <alignment horizontal="center" vertical="center"/>
    </xf>
    <xf numFmtId="49" fontId="15" fillId="0" borderId="2" xfId="0" applyNumberFormat="1" applyFont="1" applyBorder="1" applyAlignment="1">
      <alignment horizontal="center" vertical="center" wrapText="1"/>
    </xf>
    <xf numFmtId="0" fontId="12" fillId="0" borderId="15" xfId="0" applyFont="1" applyBorder="1" applyAlignment="1" applyProtection="1">
      <alignment horizontal="center" vertical="center" wrapText="1"/>
      <protection locked="0"/>
    </xf>
    <xf numFmtId="0" fontId="12" fillId="0" borderId="15" xfId="0" applyFont="1" applyBorder="1" applyAlignment="1" applyProtection="1">
      <alignment horizontal="left" vertical="center" wrapText="1"/>
      <protection locked="0"/>
    </xf>
    <xf numFmtId="2" fontId="9" fillId="0" borderId="2" xfId="0" applyNumberFormat="1" applyFont="1" applyBorder="1" applyAlignment="1">
      <alignment horizontal="center" vertical="center" wrapText="1"/>
    </xf>
    <xf numFmtId="49" fontId="15" fillId="0" borderId="15" xfId="0" applyNumberFormat="1" applyFont="1" applyBorder="1" applyAlignment="1">
      <alignment horizontal="center" vertical="center" wrapText="1"/>
    </xf>
    <xf numFmtId="0" fontId="6" fillId="0" borderId="3" xfId="0" applyFont="1" applyBorder="1" applyAlignment="1" applyProtection="1">
      <alignment horizontal="center" vertical="center" wrapText="1"/>
      <protection locked="0"/>
    </xf>
    <xf numFmtId="0" fontId="6" fillId="0" borderId="3" xfId="0" applyFont="1" applyBorder="1" applyAlignment="1" applyProtection="1">
      <alignment horizontal="center" wrapText="1"/>
      <protection locked="0"/>
    </xf>
    <xf numFmtId="0" fontId="6" fillId="0" borderId="27" xfId="0" applyFont="1" applyBorder="1" applyAlignment="1" applyProtection="1">
      <alignment horizontal="center" wrapText="1"/>
      <protection locked="0"/>
    </xf>
    <xf numFmtId="49" fontId="22" fillId="0" borderId="16" xfId="0" applyNumberFormat="1" applyFont="1" applyBorder="1" applyAlignment="1">
      <alignment horizontal="left" vertical="center" wrapText="1"/>
    </xf>
    <xf numFmtId="0" fontId="10" fillId="3" borderId="8" xfId="1" applyFont="1" applyFill="1" applyBorder="1" applyAlignment="1" applyProtection="1">
      <alignment horizontal="center" vertical="center"/>
    </xf>
    <xf numFmtId="0" fontId="10" fillId="3" borderId="9" xfId="1" applyFont="1" applyFill="1" applyBorder="1" applyAlignment="1" applyProtection="1">
      <alignment horizontal="center" vertical="center"/>
    </xf>
    <xf numFmtId="0" fontId="10" fillId="3" borderId="10" xfId="1" applyFont="1" applyFill="1" applyBorder="1" applyAlignment="1" applyProtection="1">
      <alignment horizontal="center" vertical="center"/>
    </xf>
    <xf numFmtId="0" fontId="7" fillId="4" borderId="0" xfId="1" applyFont="1" applyFill="1" applyAlignment="1" applyProtection="1">
      <alignment horizontal="center" vertical="center" wrapText="1"/>
    </xf>
    <xf numFmtId="0" fontId="11" fillId="0" borderId="26" xfId="0" applyFont="1" applyBorder="1" applyAlignment="1" applyProtection="1">
      <alignment horizontal="center" vertical="center" wrapText="1"/>
      <protection locked="0"/>
    </xf>
    <xf numFmtId="0" fontId="11" fillId="0" borderId="29" xfId="0" applyFont="1" applyBorder="1" applyAlignment="1" applyProtection="1">
      <alignment horizontal="center" vertical="center" wrapText="1"/>
      <protection locked="0"/>
    </xf>
    <xf numFmtId="0" fontId="11" fillId="0" borderId="30" xfId="0" applyFont="1" applyBorder="1" applyAlignment="1" applyProtection="1">
      <alignment horizontal="center" vertical="center" wrapText="1"/>
      <protection locked="0"/>
    </xf>
    <xf numFmtId="0" fontId="2" fillId="3" borderId="42" xfId="1" applyFont="1" applyFill="1" applyBorder="1" applyAlignment="1" applyProtection="1">
      <alignment horizontal="center" vertical="center"/>
    </xf>
    <xf numFmtId="0" fontId="2" fillId="3" borderId="43" xfId="1" applyFont="1" applyFill="1" applyBorder="1" applyAlignment="1" applyProtection="1">
      <alignment horizontal="center" vertical="center"/>
    </xf>
    <xf numFmtId="0" fontId="2" fillId="3" borderId="44" xfId="1" applyFont="1" applyFill="1" applyBorder="1" applyAlignment="1" applyProtection="1">
      <alignment horizontal="center" vertical="center"/>
    </xf>
    <xf numFmtId="0" fontId="7" fillId="4" borderId="45" xfId="1" applyFont="1" applyFill="1" applyBorder="1" applyAlignment="1" applyProtection="1">
      <alignment horizontal="center" vertical="center" wrapText="1"/>
    </xf>
    <xf numFmtId="0" fontId="19" fillId="0" borderId="0" xfId="0" applyFont="1" applyAlignment="1">
      <alignment horizontal="left" vertical="center" wrapText="1"/>
    </xf>
    <xf numFmtId="0" fontId="19" fillId="0" borderId="0" xfId="0" applyFont="1" applyAlignment="1">
      <alignment horizontal="left" vertical="center"/>
    </xf>
    <xf numFmtId="0" fontId="3" fillId="2" borderId="1" xfId="1" applyFont="1" applyFill="1" applyBorder="1" applyAlignment="1" applyProtection="1">
      <alignment horizontal="center" vertical="center" wrapText="1"/>
    </xf>
    <xf numFmtId="0" fontId="2" fillId="3" borderId="1" xfId="1" applyFont="1" applyFill="1" applyBorder="1" applyAlignment="1" applyProtection="1">
      <alignment horizontal="center" vertical="center"/>
    </xf>
    <xf numFmtId="0" fontId="20" fillId="0" borderId="0" xfId="0" applyFont="1" applyAlignment="1">
      <alignment horizontal="left" vertical="center" wrapText="1"/>
    </xf>
  </cellXfs>
  <cellStyles count="5">
    <cellStyle name="Įprastas" xfId="0" builtinId="0"/>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5FE8D6-30C6-481C-9532-B1194AD2FAE8}">
  <dimension ref="A1:I106"/>
  <sheetViews>
    <sheetView topLeftCell="C86" zoomScale="70" zoomScaleNormal="70" workbookViewId="0">
      <selection activeCell="B91" sqref="B91"/>
    </sheetView>
  </sheetViews>
  <sheetFormatPr defaultColWidth="9.140625" defaultRowHeight="15" x14ac:dyDescent="0.25"/>
  <cols>
    <col min="1" max="1" width="51" style="18" customWidth="1"/>
    <col min="2" max="2" width="10.5703125" style="8" customWidth="1"/>
    <col min="3" max="3" width="71.7109375" style="9" customWidth="1"/>
    <col min="4" max="4" width="9.140625" style="8"/>
    <col min="5" max="5" width="16.28515625" style="8" customWidth="1"/>
    <col min="6" max="6" width="20.7109375" style="15" customWidth="1"/>
    <col min="7" max="7" width="14.7109375" style="8" customWidth="1"/>
    <col min="8" max="8" width="21.5703125" style="16" customWidth="1"/>
    <col min="9" max="9" width="16.140625" style="7" customWidth="1"/>
    <col min="10" max="16384" width="9.140625" style="7"/>
  </cols>
  <sheetData>
    <row r="1" spans="1:9" ht="39.950000000000003" customHeight="1" x14ac:dyDescent="0.25">
      <c r="A1" s="202" t="s">
        <v>233</v>
      </c>
      <c r="B1" s="202"/>
      <c r="C1" s="202"/>
      <c r="D1" s="202"/>
      <c r="E1" s="202"/>
      <c r="F1" s="202"/>
      <c r="G1" s="202"/>
    </row>
    <row r="2" spans="1:9" ht="21.75" customHeight="1" thickBot="1" x14ac:dyDescent="0.3">
      <c r="A2" s="1"/>
      <c r="B2" s="1"/>
      <c r="C2" s="1"/>
      <c r="D2" s="1"/>
      <c r="E2" s="17"/>
      <c r="F2" s="1"/>
      <c r="G2" s="1"/>
    </row>
    <row r="3" spans="1:9" ht="21.75" customHeight="1" x14ac:dyDescent="0.25">
      <c r="A3" s="199" t="s">
        <v>217</v>
      </c>
      <c r="B3" s="200"/>
      <c r="C3" s="200"/>
      <c r="D3" s="200"/>
      <c r="E3" s="200"/>
      <c r="F3" s="200"/>
      <c r="G3" s="201"/>
      <c r="H3" s="19"/>
      <c r="I3" s="20"/>
    </row>
    <row r="4" spans="1:9" ht="42.6" customHeight="1" thickBot="1" x14ac:dyDescent="0.3">
      <c r="A4" s="21" t="s">
        <v>16</v>
      </c>
      <c r="B4" s="52" t="s">
        <v>0</v>
      </c>
      <c r="C4" s="22" t="s">
        <v>1</v>
      </c>
      <c r="D4" s="23" t="s">
        <v>2</v>
      </c>
      <c r="E4" s="53" t="s">
        <v>3</v>
      </c>
      <c r="F4" s="24" t="s">
        <v>19</v>
      </c>
      <c r="G4" s="25" t="s">
        <v>4</v>
      </c>
      <c r="H4" s="19"/>
      <c r="I4" s="20"/>
    </row>
    <row r="5" spans="1:9" ht="30" customHeight="1" x14ac:dyDescent="0.25">
      <c r="A5" s="26" t="s">
        <v>40</v>
      </c>
      <c r="B5" s="54" t="s">
        <v>6</v>
      </c>
      <c r="C5" s="55" t="s">
        <v>41</v>
      </c>
      <c r="D5" s="56" t="s">
        <v>42</v>
      </c>
      <c r="E5" s="174">
        <v>0.21199999999999999</v>
      </c>
      <c r="F5" s="57"/>
      <c r="G5" s="27">
        <f t="shared" ref="G5:G45" si="0">ROUND((E5*F5),2)</f>
        <v>0</v>
      </c>
      <c r="H5" s="19"/>
      <c r="I5" s="20"/>
    </row>
    <row r="6" spans="1:9" ht="30" customHeight="1" x14ac:dyDescent="0.25">
      <c r="A6" s="26" t="s">
        <v>40</v>
      </c>
      <c r="B6" s="54" t="s">
        <v>7</v>
      </c>
      <c r="C6" s="58" t="s">
        <v>236</v>
      </c>
      <c r="D6" s="56" t="s">
        <v>43</v>
      </c>
      <c r="E6" s="175">
        <v>604</v>
      </c>
      <c r="F6" s="57"/>
      <c r="G6" s="27">
        <f t="shared" si="0"/>
        <v>0</v>
      </c>
      <c r="H6" s="19"/>
      <c r="I6" s="20"/>
    </row>
    <row r="7" spans="1:9" ht="54.6" customHeight="1" x14ac:dyDescent="0.25">
      <c r="A7" s="26" t="s">
        <v>40</v>
      </c>
      <c r="B7" s="54" t="s">
        <v>8</v>
      </c>
      <c r="C7" s="186" t="s">
        <v>234</v>
      </c>
      <c r="D7" s="40" t="s">
        <v>163</v>
      </c>
      <c r="E7" s="175">
        <v>50</v>
      </c>
      <c r="F7" s="57"/>
      <c r="G7" s="27">
        <f>ROUND((E7*F7),2)</f>
        <v>0</v>
      </c>
      <c r="H7" s="19"/>
      <c r="I7" s="20"/>
    </row>
    <row r="8" spans="1:9" ht="30" customHeight="1" x14ac:dyDescent="0.25">
      <c r="A8" s="26" t="s">
        <v>40</v>
      </c>
      <c r="B8" s="54" t="s">
        <v>9</v>
      </c>
      <c r="C8" s="58" t="s">
        <v>235</v>
      </c>
      <c r="D8" s="56" t="s">
        <v>44</v>
      </c>
      <c r="E8" s="175">
        <v>3.3</v>
      </c>
      <c r="F8" s="57"/>
      <c r="G8" s="27">
        <f t="shared" si="0"/>
        <v>0</v>
      </c>
      <c r="H8" s="19"/>
      <c r="I8" s="20"/>
    </row>
    <row r="9" spans="1:9" ht="30" customHeight="1" x14ac:dyDescent="0.25">
      <c r="A9" s="26" t="s">
        <v>40</v>
      </c>
      <c r="B9" s="54" t="s">
        <v>10</v>
      </c>
      <c r="C9" s="58" t="s">
        <v>237</v>
      </c>
      <c r="D9" s="56" t="s">
        <v>45</v>
      </c>
      <c r="E9" s="175">
        <v>95</v>
      </c>
      <c r="F9" s="57"/>
      <c r="G9" s="27">
        <f t="shared" si="0"/>
        <v>0</v>
      </c>
      <c r="H9" s="19"/>
      <c r="I9" s="20"/>
    </row>
    <row r="10" spans="1:9" ht="30" customHeight="1" x14ac:dyDescent="0.25">
      <c r="A10" s="26" t="s">
        <v>40</v>
      </c>
      <c r="B10" s="54" t="s">
        <v>11</v>
      </c>
      <c r="C10" s="58" t="s">
        <v>238</v>
      </c>
      <c r="D10" s="56" t="s">
        <v>44</v>
      </c>
      <c r="E10" s="175">
        <v>4.5999999999999996</v>
      </c>
      <c r="F10" s="57"/>
      <c r="G10" s="27">
        <f t="shared" si="0"/>
        <v>0</v>
      </c>
      <c r="H10" s="19"/>
      <c r="I10" s="20"/>
    </row>
    <row r="11" spans="1:9" ht="30" customHeight="1" x14ac:dyDescent="0.25">
      <c r="A11" s="26" t="s">
        <v>40</v>
      </c>
      <c r="B11" s="54" t="s">
        <v>12</v>
      </c>
      <c r="C11" s="58" t="s">
        <v>239</v>
      </c>
      <c r="D11" s="56" t="s">
        <v>43</v>
      </c>
      <c r="E11" s="175">
        <v>883</v>
      </c>
      <c r="F11" s="57"/>
      <c r="G11" s="27">
        <f t="shared" si="0"/>
        <v>0</v>
      </c>
      <c r="H11" s="19"/>
      <c r="I11" s="20"/>
    </row>
    <row r="12" spans="1:9" ht="30" customHeight="1" x14ac:dyDescent="0.25">
      <c r="A12" s="26" t="s">
        <v>40</v>
      </c>
      <c r="B12" s="54" t="s">
        <v>13</v>
      </c>
      <c r="C12" s="58" t="s">
        <v>235</v>
      </c>
      <c r="D12" s="56" t="s">
        <v>44</v>
      </c>
      <c r="E12" s="175">
        <v>6.4</v>
      </c>
      <c r="F12" s="57"/>
      <c r="G12" s="27">
        <f t="shared" si="0"/>
        <v>0</v>
      </c>
      <c r="H12" s="19"/>
      <c r="I12" s="20"/>
    </row>
    <row r="13" spans="1:9" ht="30" customHeight="1" x14ac:dyDescent="0.25">
      <c r="A13" s="26" t="s">
        <v>40</v>
      </c>
      <c r="B13" s="54" t="s">
        <v>14</v>
      </c>
      <c r="C13" s="58" t="s">
        <v>229</v>
      </c>
      <c r="D13" s="56" t="s">
        <v>15</v>
      </c>
      <c r="E13" s="175">
        <v>4</v>
      </c>
      <c r="F13" s="57"/>
      <c r="G13" s="27">
        <f t="shared" si="0"/>
        <v>0</v>
      </c>
      <c r="H13" s="19"/>
      <c r="I13" s="20"/>
    </row>
    <row r="14" spans="1:9" ht="30" customHeight="1" x14ac:dyDescent="0.25">
      <c r="A14" s="26" t="s">
        <v>40</v>
      </c>
      <c r="B14" s="54" t="s">
        <v>18</v>
      </c>
      <c r="C14" s="58" t="s">
        <v>231</v>
      </c>
      <c r="D14" s="56" t="s">
        <v>15</v>
      </c>
      <c r="E14" s="175">
        <v>4</v>
      </c>
      <c r="F14" s="57"/>
      <c r="G14" s="27">
        <f t="shared" si="0"/>
        <v>0</v>
      </c>
      <c r="H14" s="19"/>
      <c r="I14" s="20"/>
    </row>
    <row r="15" spans="1:9" ht="30" customHeight="1" x14ac:dyDescent="0.25">
      <c r="A15" s="26" t="s">
        <v>40</v>
      </c>
      <c r="B15" s="54" t="s">
        <v>48</v>
      </c>
      <c r="C15" s="58" t="s">
        <v>230</v>
      </c>
      <c r="D15" s="56" t="s">
        <v>45</v>
      </c>
      <c r="E15" s="175">
        <v>749</v>
      </c>
      <c r="F15" s="57"/>
      <c r="G15" s="27">
        <f t="shared" si="0"/>
        <v>0</v>
      </c>
      <c r="H15" s="19"/>
      <c r="I15" s="20"/>
    </row>
    <row r="16" spans="1:9" ht="30" customHeight="1" thickBot="1" x14ac:dyDescent="0.3">
      <c r="A16" s="26" t="s">
        <v>40</v>
      </c>
      <c r="B16" s="54" t="s">
        <v>227</v>
      </c>
      <c r="C16" s="58" t="s">
        <v>46</v>
      </c>
      <c r="D16" s="56" t="s">
        <v>47</v>
      </c>
      <c r="E16" s="175">
        <v>4.8399999999999999E-2</v>
      </c>
      <c r="F16" s="57"/>
      <c r="G16" s="27">
        <f t="shared" si="0"/>
        <v>0</v>
      </c>
      <c r="H16" s="19"/>
      <c r="I16" s="20"/>
    </row>
    <row r="17" spans="1:9" ht="30" customHeight="1" thickBot="1" x14ac:dyDescent="0.3">
      <c r="A17" s="28" t="s">
        <v>40</v>
      </c>
      <c r="B17" s="59" t="s">
        <v>228</v>
      </c>
      <c r="C17" s="60" t="s">
        <v>241</v>
      </c>
      <c r="D17" s="61" t="s">
        <v>44</v>
      </c>
      <c r="E17" s="176">
        <v>3.5</v>
      </c>
      <c r="F17" s="62"/>
      <c r="G17" s="29">
        <f t="shared" si="0"/>
        <v>0</v>
      </c>
      <c r="H17" s="30" t="s">
        <v>17</v>
      </c>
      <c r="I17" s="31">
        <f>ROUND(SUM(G5:G17),2)</f>
        <v>0</v>
      </c>
    </row>
    <row r="18" spans="1:9" s="70" customFormat="1" ht="30" customHeight="1" x14ac:dyDescent="0.25">
      <c r="A18" s="63" t="s">
        <v>49</v>
      </c>
      <c r="B18" s="64" t="s">
        <v>50</v>
      </c>
      <c r="C18" s="55" t="s">
        <v>242</v>
      </c>
      <c r="D18" s="65" t="s">
        <v>44</v>
      </c>
      <c r="E18" s="177">
        <v>562</v>
      </c>
      <c r="F18" s="66"/>
      <c r="G18" s="67">
        <f t="shared" si="0"/>
        <v>0</v>
      </c>
      <c r="H18" s="68"/>
      <c r="I18" s="69"/>
    </row>
    <row r="19" spans="1:9" s="70" customFormat="1" ht="30" customHeight="1" x14ac:dyDescent="0.25">
      <c r="A19" s="26" t="s">
        <v>49</v>
      </c>
      <c r="B19" s="54" t="s">
        <v>51</v>
      </c>
      <c r="C19" s="58" t="s">
        <v>52</v>
      </c>
      <c r="D19" s="56" t="s">
        <v>44</v>
      </c>
      <c r="E19" s="175">
        <v>161</v>
      </c>
      <c r="F19" s="71"/>
      <c r="G19" s="27">
        <f t="shared" si="0"/>
        <v>0</v>
      </c>
      <c r="H19" s="68"/>
      <c r="I19" s="69"/>
    </row>
    <row r="20" spans="1:9" s="70" customFormat="1" ht="30" customHeight="1" x14ac:dyDescent="0.25">
      <c r="A20" s="26" t="s">
        <v>49</v>
      </c>
      <c r="B20" s="54" t="s">
        <v>53</v>
      </c>
      <c r="C20" s="58" t="s">
        <v>243</v>
      </c>
      <c r="D20" s="56" t="s">
        <v>44</v>
      </c>
      <c r="E20" s="175">
        <v>1011</v>
      </c>
      <c r="F20" s="71"/>
      <c r="G20" s="27">
        <f t="shared" si="0"/>
        <v>0</v>
      </c>
      <c r="H20" s="68"/>
      <c r="I20" s="69"/>
    </row>
    <row r="21" spans="1:9" s="70" customFormat="1" ht="30" customHeight="1" x14ac:dyDescent="0.25">
      <c r="A21" s="26" t="s">
        <v>49</v>
      </c>
      <c r="B21" s="54" t="s">
        <v>54</v>
      </c>
      <c r="C21" s="58" t="s">
        <v>55</v>
      </c>
      <c r="D21" s="56" t="s">
        <v>43</v>
      </c>
      <c r="E21" s="175">
        <v>698</v>
      </c>
      <c r="F21" s="71"/>
      <c r="G21" s="27">
        <f t="shared" si="0"/>
        <v>0</v>
      </c>
      <c r="H21" s="68"/>
      <c r="I21" s="69"/>
    </row>
    <row r="22" spans="1:9" s="70" customFormat="1" ht="30" customHeight="1" x14ac:dyDescent="0.25">
      <c r="A22" s="26" t="s">
        <v>49</v>
      </c>
      <c r="B22" s="54" t="s">
        <v>56</v>
      </c>
      <c r="C22" s="58" t="s">
        <v>244</v>
      </c>
      <c r="D22" s="56" t="s">
        <v>44</v>
      </c>
      <c r="E22" s="175">
        <v>497</v>
      </c>
      <c r="F22" s="71"/>
      <c r="G22" s="27">
        <f t="shared" si="0"/>
        <v>0</v>
      </c>
      <c r="H22" s="68"/>
      <c r="I22" s="69"/>
    </row>
    <row r="23" spans="1:9" s="70" customFormat="1" ht="30" customHeight="1" x14ac:dyDescent="0.25">
      <c r="A23" s="26" t="s">
        <v>49</v>
      </c>
      <c r="B23" s="54" t="s">
        <v>57</v>
      </c>
      <c r="C23" s="58" t="s">
        <v>58</v>
      </c>
      <c r="D23" s="56" t="s">
        <v>43</v>
      </c>
      <c r="E23" s="175">
        <v>3695</v>
      </c>
      <c r="F23" s="71"/>
      <c r="G23" s="27">
        <f t="shared" si="0"/>
        <v>0</v>
      </c>
      <c r="H23" s="68"/>
      <c r="I23" s="69"/>
    </row>
    <row r="24" spans="1:9" s="70" customFormat="1" ht="30" customHeight="1" x14ac:dyDescent="0.25">
      <c r="A24" s="26" t="s">
        <v>49</v>
      </c>
      <c r="B24" s="54" t="s">
        <v>59</v>
      </c>
      <c r="C24" s="58" t="s">
        <v>60</v>
      </c>
      <c r="D24" s="56" t="s">
        <v>43</v>
      </c>
      <c r="E24" s="175">
        <v>411</v>
      </c>
      <c r="F24" s="71"/>
      <c r="G24" s="27">
        <f t="shared" si="0"/>
        <v>0</v>
      </c>
      <c r="H24" s="68"/>
      <c r="I24" s="69"/>
    </row>
    <row r="25" spans="1:9" s="70" customFormat="1" ht="30" customHeight="1" thickBot="1" x14ac:dyDescent="0.3">
      <c r="A25" s="26" t="s">
        <v>49</v>
      </c>
      <c r="B25" s="54" t="s">
        <v>61</v>
      </c>
      <c r="C25" s="58" t="s">
        <v>62</v>
      </c>
      <c r="D25" s="56" t="s">
        <v>43</v>
      </c>
      <c r="E25" s="175">
        <v>5140</v>
      </c>
      <c r="F25" s="71"/>
      <c r="G25" s="27">
        <f t="shared" si="0"/>
        <v>0</v>
      </c>
      <c r="H25" s="68"/>
      <c r="I25" s="69"/>
    </row>
    <row r="26" spans="1:9" s="70" customFormat="1" ht="30" customHeight="1" thickBot="1" x14ac:dyDescent="0.3">
      <c r="A26" s="77" t="s">
        <v>49</v>
      </c>
      <c r="B26" s="78" t="s">
        <v>63</v>
      </c>
      <c r="C26" s="60" t="s">
        <v>64</v>
      </c>
      <c r="D26" s="79" t="s">
        <v>43</v>
      </c>
      <c r="E26" s="179">
        <v>186</v>
      </c>
      <c r="F26" s="188"/>
      <c r="G26" s="92">
        <f t="shared" si="0"/>
        <v>0</v>
      </c>
      <c r="H26" s="30" t="s">
        <v>65</v>
      </c>
      <c r="I26" s="31">
        <f>ROUND(SUM(G18:G26),2)</f>
        <v>0</v>
      </c>
    </row>
    <row r="27" spans="1:9" s="70" customFormat="1" ht="30" customHeight="1" x14ac:dyDescent="0.25">
      <c r="A27" s="73" t="s">
        <v>66</v>
      </c>
      <c r="B27" s="189" t="s">
        <v>67</v>
      </c>
      <c r="C27" s="55" t="s">
        <v>68</v>
      </c>
      <c r="D27" s="190" t="s">
        <v>43</v>
      </c>
      <c r="E27" s="178">
        <v>698</v>
      </c>
      <c r="F27" s="75"/>
      <c r="G27" s="76">
        <f t="shared" si="0"/>
        <v>0</v>
      </c>
      <c r="H27" s="203" t="s">
        <v>69</v>
      </c>
      <c r="I27" s="69"/>
    </row>
    <row r="28" spans="1:9" s="70" customFormat="1" ht="30" customHeight="1" x14ac:dyDescent="0.25">
      <c r="A28" s="26" t="s">
        <v>66</v>
      </c>
      <c r="B28" s="32" t="s">
        <v>70</v>
      </c>
      <c r="C28" s="58" t="s">
        <v>71</v>
      </c>
      <c r="D28" s="82" t="s">
        <v>44</v>
      </c>
      <c r="E28" s="175">
        <v>207</v>
      </c>
      <c r="F28" s="83"/>
      <c r="G28" s="27">
        <f t="shared" si="0"/>
        <v>0</v>
      </c>
      <c r="H28" s="204"/>
      <c r="I28" s="69"/>
    </row>
    <row r="29" spans="1:9" s="70" customFormat="1" ht="30" customHeight="1" x14ac:dyDescent="0.25">
      <c r="A29" s="26" t="s">
        <v>66</v>
      </c>
      <c r="B29" s="32" t="s">
        <v>72</v>
      </c>
      <c r="C29" s="58" t="s">
        <v>73</v>
      </c>
      <c r="D29" s="82" t="s">
        <v>43</v>
      </c>
      <c r="E29" s="180">
        <v>540</v>
      </c>
      <c r="F29" s="83"/>
      <c r="G29" s="27">
        <f t="shared" si="0"/>
        <v>0</v>
      </c>
      <c r="H29" s="204"/>
      <c r="I29" s="69"/>
    </row>
    <row r="30" spans="1:9" s="70" customFormat="1" ht="30" customHeight="1" x14ac:dyDescent="0.25">
      <c r="A30" s="26" t="s">
        <v>66</v>
      </c>
      <c r="B30" s="32" t="s">
        <v>74</v>
      </c>
      <c r="C30" s="58" t="s">
        <v>75</v>
      </c>
      <c r="D30" s="82" t="s">
        <v>43</v>
      </c>
      <c r="E30" s="180">
        <v>535</v>
      </c>
      <c r="F30" s="83"/>
      <c r="G30" s="27">
        <f t="shared" si="0"/>
        <v>0</v>
      </c>
      <c r="H30" s="204"/>
      <c r="I30" s="69"/>
    </row>
    <row r="31" spans="1:9" s="70" customFormat="1" ht="30" customHeight="1" x14ac:dyDescent="0.25">
      <c r="A31" s="26" t="s">
        <v>66</v>
      </c>
      <c r="B31" s="32" t="s">
        <v>76</v>
      </c>
      <c r="C31" s="58" t="s">
        <v>77</v>
      </c>
      <c r="D31" s="82" t="s">
        <v>43</v>
      </c>
      <c r="E31" s="180">
        <v>568</v>
      </c>
      <c r="F31" s="83"/>
      <c r="G31" s="27">
        <f t="shared" si="0"/>
        <v>0</v>
      </c>
      <c r="H31" s="204"/>
      <c r="I31" s="69"/>
    </row>
    <row r="32" spans="1:9" s="70" customFormat="1" ht="30" customHeight="1" x14ac:dyDescent="0.25">
      <c r="A32" s="26" t="s">
        <v>66</v>
      </c>
      <c r="B32" s="32" t="s">
        <v>78</v>
      </c>
      <c r="C32" s="58" t="s">
        <v>79</v>
      </c>
      <c r="D32" s="82" t="s">
        <v>43</v>
      </c>
      <c r="E32" s="180">
        <v>568</v>
      </c>
      <c r="F32" s="83"/>
      <c r="G32" s="27">
        <f t="shared" si="0"/>
        <v>0</v>
      </c>
      <c r="H32" s="204"/>
      <c r="I32" s="69"/>
    </row>
    <row r="33" spans="1:9" s="70" customFormat="1" ht="30" customHeight="1" x14ac:dyDescent="0.25">
      <c r="A33" s="26" t="s">
        <v>66</v>
      </c>
      <c r="B33" s="32" t="s">
        <v>80</v>
      </c>
      <c r="C33" s="58" t="s">
        <v>77</v>
      </c>
      <c r="D33" s="82" t="s">
        <v>43</v>
      </c>
      <c r="E33" s="180">
        <v>626</v>
      </c>
      <c r="F33" s="83"/>
      <c r="G33" s="27">
        <f t="shared" si="0"/>
        <v>0</v>
      </c>
      <c r="H33" s="204"/>
      <c r="I33" s="69"/>
    </row>
    <row r="34" spans="1:9" s="70" customFormat="1" ht="30" customHeight="1" x14ac:dyDescent="0.25">
      <c r="A34" s="26" t="s">
        <v>66</v>
      </c>
      <c r="B34" s="32" t="s">
        <v>81</v>
      </c>
      <c r="C34" s="58" t="s">
        <v>82</v>
      </c>
      <c r="D34" s="82" t="s">
        <v>43</v>
      </c>
      <c r="E34" s="180">
        <v>626</v>
      </c>
      <c r="F34" s="83"/>
      <c r="G34" s="27">
        <f t="shared" ref="G34:G35" si="1">ROUND((E34*F34),2)</f>
        <v>0</v>
      </c>
      <c r="H34" s="204"/>
      <c r="I34" s="69"/>
    </row>
    <row r="35" spans="1:9" s="70" customFormat="1" ht="30" customHeight="1" x14ac:dyDescent="0.25">
      <c r="A35" s="196" t="s">
        <v>66</v>
      </c>
      <c r="B35" s="32" t="s">
        <v>83</v>
      </c>
      <c r="C35" s="58" t="s">
        <v>84</v>
      </c>
      <c r="D35" s="82" t="s">
        <v>43</v>
      </c>
      <c r="E35" s="180">
        <v>626</v>
      </c>
      <c r="F35" s="83"/>
      <c r="G35" s="27">
        <f t="shared" si="1"/>
        <v>0</v>
      </c>
      <c r="H35" s="204"/>
      <c r="I35" s="84"/>
    </row>
    <row r="36" spans="1:9" s="70" customFormat="1" ht="30" customHeight="1" x14ac:dyDescent="0.25">
      <c r="A36" s="26" t="s">
        <v>66</v>
      </c>
      <c r="B36" s="32" t="s">
        <v>87</v>
      </c>
      <c r="C36" s="58" t="s">
        <v>88</v>
      </c>
      <c r="D36" s="82" t="s">
        <v>44</v>
      </c>
      <c r="E36" s="180">
        <v>152</v>
      </c>
      <c r="F36" s="83"/>
      <c r="G36" s="27">
        <f t="shared" si="0"/>
        <v>0</v>
      </c>
      <c r="H36" s="204"/>
      <c r="I36" s="69"/>
    </row>
    <row r="37" spans="1:9" s="70" customFormat="1" ht="30" customHeight="1" thickBot="1" x14ac:dyDescent="0.3">
      <c r="A37" s="197" t="s">
        <v>66</v>
      </c>
      <c r="B37" s="191" t="s">
        <v>89</v>
      </c>
      <c r="C37" s="192" t="s">
        <v>90</v>
      </c>
      <c r="D37" s="191" t="s">
        <v>43</v>
      </c>
      <c r="E37" s="183">
        <v>420</v>
      </c>
      <c r="F37" s="80"/>
      <c r="G37" s="92">
        <f t="shared" si="0"/>
        <v>0</v>
      </c>
      <c r="H37" s="204"/>
      <c r="I37" s="84"/>
    </row>
    <row r="38" spans="1:9" s="70" customFormat="1" ht="30" customHeight="1" x14ac:dyDescent="0.25">
      <c r="A38" s="73" t="s">
        <v>85</v>
      </c>
      <c r="B38" s="189" t="s">
        <v>67</v>
      </c>
      <c r="C38" s="55" t="s">
        <v>68</v>
      </c>
      <c r="D38" s="190" t="s">
        <v>43</v>
      </c>
      <c r="E38" s="178">
        <v>698</v>
      </c>
      <c r="F38" s="75"/>
      <c r="G38" s="76">
        <f t="shared" si="0"/>
        <v>0</v>
      </c>
      <c r="H38" s="204"/>
      <c r="I38" s="84"/>
    </row>
    <row r="39" spans="1:9" s="70" customFormat="1" ht="30" customHeight="1" x14ac:dyDescent="0.25">
      <c r="A39" s="26" t="s">
        <v>85</v>
      </c>
      <c r="B39" s="32" t="s">
        <v>70</v>
      </c>
      <c r="C39" s="58" t="s">
        <v>86</v>
      </c>
      <c r="D39" s="82" t="s">
        <v>44</v>
      </c>
      <c r="E39" s="175">
        <v>140</v>
      </c>
      <c r="F39" s="83"/>
      <c r="G39" s="27">
        <f t="shared" si="0"/>
        <v>0</v>
      </c>
      <c r="H39" s="204"/>
      <c r="I39" s="84"/>
    </row>
    <row r="40" spans="1:9" s="70" customFormat="1" ht="30" customHeight="1" x14ac:dyDescent="0.25">
      <c r="A40" s="26" t="s">
        <v>85</v>
      </c>
      <c r="B40" s="32" t="s">
        <v>72</v>
      </c>
      <c r="C40" s="58" t="s">
        <v>73</v>
      </c>
      <c r="D40" s="82" t="s">
        <v>43</v>
      </c>
      <c r="E40" s="180">
        <v>540</v>
      </c>
      <c r="F40" s="83"/>
      <c r="G40" s="27">
        <f t="shared" si="0"/>
        <v>0</v>
      </c>
      <c r="H40" s="204"/>
      <c r="I40" s="84"/>
    </row>
    <row r="41" spans="1:9" s="70" customFormat="1" ht="30" customHeight="1" x14ac:dyDescent="0.25">
      <c r="A41" s="26" t="s">
        <v>85</v>
      </c>
      <c r="B41" s="32" t="s">
        <v>74</v>
      </c>
      <c r="C41" s="58" t="s">
        <v>75</v>
      </c>
      <c r="D41" s="82" t="s">
        <v>43</v>
      </c>
      <c r="E41" s="180">
        <v>535</v>
      </c>
      <c r="F41" s="83"/>
      <c r="G41" s="27">
        <f t="shared" si="0"/>
        <v>0</v>
      </c>
      <c r="H41" s="204"/>
      <c r="I41" s="84"/>
    </row>
    <row r="42" spans="1:9" s="70" customFormat="1" ht="30" customHeight="1" x14ac:dyDescent="0.25">
      <c r="A42" s="26" t="s">
        <v>85</v>
      </c>
      <c r="B42" s="32" t="s">
        <v>76</v>
      </c>
      <c r="C42" s="58" t="s">
        <v>77</v>
      </c>
      <c r="D42" s="82" t="s">
        <v>43</v>
      </c>
      <c r="E42" s="180">
        <v>568</v>
      </c>
      <c r="F42" s="83"/>
      <c r="G42" s="27">
        <f t="shared" si="0"/>
        <v>0</v>
      </c>
      <c r="H42" s="204"/>
      <c r="I42" s="84"/>
    </row>
    <row r="43" spans="1:9" s="70" customFormat="1" ht="30" customHeight="1" x14ac:dyDescent="0.25">
      <c r="A43" s="26" t="s">
        <v>85</v>
      </c>
      <c r="B43" s="32" t="s">
        <v>78</v>
      </c>
      <c r="C43" s="58" t="s">
        <v>79</v>
      </c>
      <c r="D43" s="82" t="s">
        <v>43</v>
      </c>
      <c r="E43" s="180">
        <v>568</v>
      </c>
      <c r="F43" s="83"/>
      <c r="G43" s="27">
        <f t="shared" si="0"/>
        <v>0</v>
      </c>
      <c r="H43" s="204"/>
      <c r="I43" s="84"/>
    </row>
    <row r="44" spans="1:9" s="70" customFormat="1" ht="30" customHeight="1" x14ac:dyDescent="0.25">
      <c r="A44" s="26" t="s">
        <v>85</v>
      </c>
      <c r="B44" s="32" t="s">
        <v>80</v>
      </c>
      <c r="C44" s="58" t="s">
        <v>77</v>
      </c>
      <c r="D44" s="82" t="s">
        <v>43</v>
      </c>
      <c r="E44" s="180">
        <v>626</v>
      </c>
      <c r="F44" s="83"/>
      <c r="G44" s="27">
        <f t="shared" si="0"/>
        <v>0</v>
      </c>
      <c r="H44" s="204"/>
      <c r="I44" s="84"/>
    </row>
    <row r="45" spans="1:9" s="70" customFormat="1" ht="30" customHeight="1" x14ac:dyDescent="0.25">
      <c r="A45" s="26" t="s">
        <v>85</v>
      </c>
      <c r="B45" s="32" t="s">
        <v>81</v>
      </c>
      <c r="C45" s="58" t="s">
        <v>82</v>
      </c>
      <c r="D45" s="82" t="s">
        <v>43</v>
      </c>
      <c r="E45" s="180">
        <v>626</v>
      </c>
      <c r="F45" s="83"/>
      <c r="G45" s="27">
        <f t="shared" si="0"/>
        <v>0</v>
      </c>
      <c r="H45" s="204"/>
      <c r="I45" s="84"/>
    </row>
    <row r="46" spans="1:9" s="70" customFormat="1" ht="30" customHeight="1" x14ac:dyDescent="0.25">
      <c r="A46" s="195" t="s">
        <v>85</v>
      </c>
      <c r="B46" s="32" t="s">
        <v>83</v>
      </c>
      <c r="C46" s="58" t="s">
        <v>84</v>
      </c>
      <c r="D46" s="82" t="s">
        <v>43</v>
      </c>
      <c r="E46" s="180">
        <v>626</v>
      </c>
      <c r="F46" s="83"/>
      <c r="G46" s="27">
        <f>ROUND((E46*F46),2)</f>
        <v>0</v>
      </c>
      <c r="H46" s="204"/>
      <c r="I46" s="84"/>
    </row>
    <row r="47" spans="1:9" s="70" customFormat="1" ht="30" customHeight="1" thickBot="1" x14ac:dyDescent="0.3">
      <c r="A47" s="195" t="s">
        <v>85</v>
      </c>
      <c r="B47" s="32" t="s">
        <v>87</v>
      </c>
      <c r="C47" s="58" t="s">
        <v>88</v>
      </c>
      <c r="D47" s="82" t="s">
        <v>44</v>
      </c>
      <c r="E47" s="180">
        <v>152</v>
      </c>
      <c r="F47" s="83"/>
      <c r="G47" s="27">
        <f>ROUND((E47*F47),2)</f>
        <v>0</v>
      </c>
      <c r="H47" s="205"/>
      <c r="I47" s="90"/>
    </row>
    <row r="48" spans="1:9" s="70" customFormat="1" ht="30" customHeight="1" thickBot="1" x14ac:dyDescent="0.3">
      <c r="A48" s="77" t="s">
        <v>85</v>
      </c>
      <c r="B48" s="191" t="s">
        <v>89</v>
      </c>
      <c r="C48" s="192" t="s">
        <v>90</v>
      </c>
      <c r="D48" s="191" t="s">
        <v>43</v>
      </c>
      <c r="E48" s="183">
        <v>420</v>
      </c>
      <c r="F48" s="80"/>
      <c r="G48" s="92">
        <f>ROUND((E48*F48),2)</f>
        <v>0</v>
      </c>
      <c r="H48" s="95" t="s">
        <v>91</v>
      </c>
      <c r="I48" s="31">
        <f>ROUND(SUM(G27:G48),2)</f>
        <v>0</v>
      </c>
    </row>
    <row r="49" spans="1:9" s="70" customFormat="1" ht="30" customHeight="1" x14ac:dyDescent="0.25">
      <c r="A49" s="73" t="s">
        <v>92</v>
      </c>
      <c r="B49" s="189" t="s">
        <v>93</v>
      </c>
      <c r="C49" s="55" t="s">
        <v>68</v>
      </c>
      <c r="D49" s="190" t="s">
        <v>43</v>
      </c>
      <c r="E49" s="193">
        <v>203</v>
      </c>
      <c r="F49" s="75"/>
      <c r="G49" s="76">
        <f>ROUND((E49*F49),2)</f>
        <v>0</v>
      </c>
      <c r="H49" s="203" t="s">
        <v>69</v>
      </c>
      <c r="I49" s="69"/>
    </row>
    <row r="50" spans="1:9" s="70" customFormat="1" ht="30" customHeight="1" x14ac:dyDescent="0.25">
      <c r="A50" s="26" t="s">
        <v>92</v>
      </c>
      <c r="B50" s="32" t="s">
        <v>94</v>
      </c>
      <c r="C50" s="58" t="s">
        <v>71</v>
      </c>
      <c r="D50" s="82" t="s">
        <v>44</v>
      </c>
      <c r="E50" s="180">
        <v>86</v>
      </c>
      <c r="F50" s="83"/>
      <c r="G50" s="27">
        <f t="shared" ref="G50:G99" si="2">ROUND((E50*F50),2)</f>
        <v>0</v>
      </c>
      <c r="H50" s="204"/>
      <c r="I50" s="69"/>
    </row>
    <row r="51" spans="1:9" s="70" customFormat="1" ht="30" customHeight="1" x14ac:dyDescent="0.25">
      <c r="A51" s="26" t="s">
        <v>92</v>
      </c>
      <c r="B51" s="32" t="s">
        <v>95</v>
      </c>
      <c r="C51" s="58" t="s">
        <v>73</v>
      </c>
      <c r="D51" s="82" t="s">
        <v>43</v>
      </c>
      <c r="E51" s="180">
        <v>240</v>
      </c>
      <c r="F51" s="83"/>
      <c r="G51" s="27">
        <f t="shared" si="2"/>
        <v>0</v>
      </c>
      <c r="H51" s="204"/>
      <c r="I51" s="69"/>
    </row>
    <row r="52" spans="1:9" s="70" customFormat="1" ht="30" customHeight="1" x14ac:dyDescent="0.25">
      <c r="A52" s="26" t="s">
        <v>92</v>
      </c>
      <c r="B52" s="32" t="s">
        <v>96</v>
      </c>
      <c r="C52" s="58" t="s">
        <v>97</v>
      </c>
      <c r="D52" s="82" t="s">
        <v>43</v>
      </c>
      <c r="E52" s="180">
        <v>240</v>
      </c>
      <c r="F52" s="83"/>
      <c r="G52" s="27">
        <f t="shared" si="2"/>
        <v>0</v>
      </c>
      <c r="H52" s="204"/>
      <c r="I52" s="69"/>
    </row>
    <row r="53" spans="1:9" s="70" customFormat="1" ht="30" customHeight="1" x14ac:dyDescent="0.25">
      <c r="A53" s="26" t="s">
        <v>92</v>
      </c>
      <c r="B53" s="32" t="s">
        <v>98</v>
      </c>
      <c r="C53" s="58" t="s">
        <v>77</v>
      </c>
      <c r="D53" s="82" t="s">
        <v>43</v>
      </c>
      <c r="E53" s="180">
        <v>278</v>
      </c>
      <c r="F53" s="83"/>
      <c r="G53" s="27">
        <f t="shared" si="2"/>
        <v>0</v>
      </c>
      <c r="H53" s="204"/>
      <c r="I53" s="69"/>
    </row>
    <row r="54" spans="1:9" s="70" customFormat="1" ht="30" customHeight="1" x14ac:dyDescent="0.25">
      <c r="A54" s="26" t="s">
        <v>92</v>
      </c>
      <c r="B54" s="32" t="s">
        <v>99</v>
      </c>
      <c r="C54" s="58" t="s">
        <v>100</v>
      </c>
      <c r="D54" s="82" t="s">
        <v>43</v>
      </c>
      <c r="E54" s="180">
        <v>278</v>
      </c>
      <c r="F54" s="83"/>
      <c r="G54" s="27">
        <f t="shared" si="2"/>
        <v>0</v>
      </c>
      <c r="H54" s="204"/>
      <c r="I54" s="69"/>
    </row>
    <row r="55" spans="1:9" s="70" customFormat="1" ht="30" customHeight="1" x14ac:dyDescent="0.25">
      <c r="A55" s="26" t="s">
        <v>92</v>
      </c>
      <c r="B55" s="32" t="s">
        <v>101</v>
      </c>
      <c r="C55" s="58" t="s">
        <v>77</v>
      </c>
      <c r="D55" s="82" t="s">
        <v>43</v>
      </c>
      <c r="E55" s="180">
        <v>315</v>
      </c>
      <c r="F55" s="83"/>
      <c r="G55" s="27">
        <f t="shared" si="2"/>
        <v>0</v>
      </c>
      <c r="H55" s="204"/>
      <c r="I55" s="69"/>
    </row>
    <row r="56" spans="1:9" s="70" customFormat="1" ht="30" customHeight="1" x14ac:dyDescent="0.25">
      <c r="A56" s="26" t="s">
        <v>92</v>
      </c>
      <c r="B56" s="32" t="s">
        <v>102</v>
      </c>
      <c r="C56" s="58" t="s">
        <v>82</v>
      </c>
      <c r="D56" s="82" t="s">
        <v>43</v>
      </c>
      <c r="E56" s="180">
        <v>315</v>
      </c>
      <c r="F56" s="83"/>
      <c r="G56" s="27">
        <f t="shared" ref="G56:G57" si="3">ROUND((E56*F56),2)</f>
        <v>0</v>
      </c>
      <c r="H56" s="204"/>
      <c r="I56" s="69"/>
    </row>
    <row r="57" spans="1:9" s="70" customFormat="1" ht="30" customHeight="1" x14ac:dyDescent="0.25">
      <c r="A57" s="26" t="s">
        <v>92</v>
      </c>
      <c r="B57" s="32" t="s">
        <v>103</v>
      </c>
      <c r="C57" s="58" t="s">
        <v>84</v>
      </c>
      <c r="D57" s="82" t="s">
        <v>43</v>
      </c>
      <c r="E57" s="180">
        <v>315</v>
      </c>
      <c r="F57" s="83"/>
      <c r="G57" s="27">
        <f t="shared" si="3"/>
        <v>0</v>
      </c>
      <c r="H57" s="204"/>
      <c r="I57" s="69"/>
    </row>
    <row r="58" spans="1:9" s="70" customFormat="1" ht="30" customHeight="1" x14ac:dyDescent="0.25">
      <c r="A58" s="26" t="s">
        <v>92</v>
      </c>
      <c r="B58" s="82" t="s">
        <v>105</v>
      </c>
      <c r="C58" s="58" t="s">
        <v>88</v>
      </c>
      <c r="D58" s="82" t="s">
        <v>44</v>
      </c>
      <c r="E58" s="175">
        <v>152</v>
      </c>
      <c r="F58" s="83"/>
      <c r="G58" s="27">
        <f t="shared" si="2"/>
        <v>0</v>
      </c>
      <c r="H58" s="204"/>
      <c r="I58" s="69"/>
    </row>
    <row r="59" spans="1:9" s="70" customFormat="1" ht="30" customHeight="1" thickBot="1" x14ac:dyDescent="0.3">
      <c r="A59" s="77" t="s">
        <v>92</v>
      </c>
      <c r="B59" s="194" t="s">
        <v>106</v>
      </c>
      <c r="C59" s="60" t="s">
        <v>90</v>
      </c>
      <c r="D59" s="194" t="s">
        <v>43</v>
      </c>
      <c r="E59" s="179">
        <v>223</v>
      </c>
      <c r="F59" s="80"/>
      <c r="G59" s="92">
        <f t="shared" si="2"/>
        <v>0</v>
      </c>
      <c r="H59" s="204"/>
      <c r="I59" s="69"/>
    </row>
    <row r="60" spans="1:9" s="70" customFormat="1" ht="30" customHeight="1" x14ac:dyDescent="0.25">
      <c r="A60" s="73" t="s">
        <v>104</v>
      </c>
      <c r="B60" s="189" t="s">
        <v>93</v>
      </c>
      <c r="C60" s="55" t="s">
        <v>68</v>
      </c>
      <c r="D60" s="190" t="s">
        <v>43</v>
      </c>
      <c r="E60" s="193">
        <v>203</v>
      </c>
      <c r="F60" s="75"/>
      <c r="G60" s="76">
        <f t="shared" si="2"/>
        <v>0</v>
      </c>
      <c r="H60" s="204"/>
      <c r="I60" s="69"/>
    </row>
    <row r="61" spans="1:9" s="70" customFormat="1" ht="30" customHeight="1" x14ac:dyDescent="0.25">
      <c r="A61" s="26" t="s">
        <v>104</v>
      </c>
      <c r="B61" s="32" t="s">
        <v>94</v>
      </c>
      <c r="C61" s="58" t="s">
        <v>86</v>
      </c>
      <c r="D61" s="82" t="s">
        <v>44</v>
      </c>
      <c r="E61" s="180">
        <v>64</v>
      </c>
      <c r="F61" s="83"/>
      <c r="G61" s="27">
        <f t="shared" si="2"/>
        <v>0</v>
      </c>
      <c r="H61" s="204"/>
      <c r="I61" s="69"/>
    </row>
    <row r="62" spans="1:9" s="70" customFormat="1" ht="30" customHeight="1" x14ac:dyDescent="0.25">
      <c r="A62" s="26" t="s">
        <v>104</v>
      </c>
      <c r="B62" s="32" t="s">
        <v>95</v>
      </c>
      <c r="C62" s="58" t="s">
        <v>73</v>
      </c>
      <c r="D62" s="82" t="s">
        <v>43</v>
      </c>
      <c r="E62" s="180">
        <v>240</v>
      </c>
      <c r="F62" s="83"/>
      <c r="G62" s="27">
        <f t="shared" si="2"/>
        <v>0</v>
      </c>
      <c r="H62" s="204"/>
      <c r="I62" s="69"/>
    </row>
    <row r="63" spans="1:9" s="70" customFormat="1" ht="30" customHeight="1" x14ac:dyDescent="0.25">
      <c r="A63" s="26" t="s">
        <v>104</v>
      </c>
      <c r="B63" s="32" t="s">
        <v>96</v>
      </c>
      <c r="C63" s="58" t="s">
        <v>97</v>
      </c>
      <c r="D63" s="82" t="s">
        <v>43</v>
      </c>
      <c r="E63" s="180">
        <v>240</v>
      </c>
      <c r="F63" s="83"/>
      <c r="G63" s="27">
        <f t="shared" si="2"/>
        <v>0</v>
      </c>
      <c r="H63" s="204"/>
      <c r="I63" s="69"/>
    </row>
    <row r="64" spans="1:9" s="70" customFormat="1" ht="30" customHeight="1" x14ac:dyDescent="0.25">
      <c r="A64" s="26" t="s">
        <v>104</v>
      </c>
      <c r="B64" s="32" t="s">
        <v>98</v>
      </c>
      <c r="C64" s="58" t="s">
        <v>77</v>
      </c>
      <c r="D64" s="82" t="s">
        <v>43</v>
      </c>
      <c r="E64" s="180">
        <v>278</v>
      </c>
      <c r="F64" s="83"/>
      <c r="G64" s="27">
        <f t="shared" si="2"/>
        <v>0</v>
      </c>
      <c r="H64" s="204"/>
      <c r="I64" s="69"/>
    </row>
    <row r="65" spans="1:9" s="70" customFormat="1" ht="30" customHeight="1" x14ac:dyDescent="0.25">
      <c r="A65" s="26" t="s">
        <v>104</v>
      </c>
      <c r="B65" s="32" t="s">
        <v>99</v>
      </c>
      <c r="C65" s="58" t="s">
        <v>100</v>
      </c>
      <c r="D65" s="82" t="s">
        <v>43</v>
      </c>
      <c r="E65" s="180">
        <v>278</v>
      </c>
      <c r="F65" s="83"/>
      <c r="G65" s="27">
        <f t="shared" si="2"/>
        <v>0</v>
      </c>
      <c r="H65" s="204"/>
      <c r="I65" s="69"/>
    </row>
    <row r="66" spans="1:9" s="70" customFormat="1" ht="30" customHeight="1" x14ac:dyDescent="0.25">
      <c r="A66" s="26" t="s">
        <v>104</v>
      </c>
      <c r="B66" s="32" t="s">
        <v>101</v>
      </c>
      <c r="C66" s="58" t="s">
        <v>77</v>
      </c>
      <c r="D66" s="82" t="s">
        <v>43</v>
      </c>
      <c r="E66" s="180">
        <v>315</v>
      </c>
      <c r="F66" s="83"/>
      <c r="G66" s="27">
        <f t="shared" si="2"/>
        <v>0</v>
      </c>
      <c r="H66" s="204"/>
      <c r="I66" s="69"/>
    </row>
    <row r="67" spans="1:9" s="70" customFormat="1" ht="30" customHeight="1" x14ac:dyDescent="0.25">
      <c r="A67" s="26" t="s">
        <v>104</v>
      </c>
      <c r="B67" s="32" t="s">
        <v>102</v>
      </c>
      <c r="C67" s="58" t="s">
        <v>82</v>
      </c>
      <c r="D67" s="82" t="s">
        <v>43</v>
      </c>
      <c r="E67" s="180">
        <v>315</v>
      </c>
      <c r="F67" s="83"/>
      <c r="G67" s="27">
        <f t="shared" si="2"/>
        <v>0</v>
      </c>
      <c r="H67" s="204"/>
      <c r="I67" s="69"/>
    </row>
    <row r="68" spans="1:9" s="70" customFormat="1" ht="30" customHeight="1" x14ac:dyDescent="0.25">
      <c r="A68" s="26" t="s">
        <v>104</v>
      </c>
      <c r="B68" s="32" t="s">
        <v>103</v>
      </c>
      <c r="C68" s="58" t="s">
        <v>84</v>
      </c>
      <c r="D68" s="82" t="s">
        <v>43</v>
      </c>
      <c r="E68" s="180">
        <v>315</v>
      </c>
      <c r="F68" s="83"/>
      <c r="G68" s="27">
        <f t="shared" si="2"/>
        <v>0</v>
      </c>
      <c r="H68" s="204"/>
      <c r="I68" s="69"/>
    </row>
    <row r="69" spans="1:9" s="70" customFormat="1" ht="30" customHeight="1" thickBot="1" x14ac:dyDescent="0.3">
      <c r="A69" s="26" t="s">
        <v>104</v>
      </c>
      <c r="B69" s="82" t="s">
        <v>105</v>
      </c>
      <c r="C69" s="58" t="s">
        <v>88</v>
      </c>
      <c r="D69" s="82" t="s">
        <v>44</v>
      </c>
      <c r="E69" s="175">
        <v>152</v>
      </c>
      <c r="F69" s="83"/>
      <c r="G69" s="27">
        <f t="shared" si="2"/>
        <v>0</v>
      </c>
      <c r="H69" s="205"/>
      <c r="I69" s="69"/>
    </row>
    <row r="70" spans="1:9" s="70" customFormat="1" ht="30" customHeight="1" thickBot="1" x14ac:dyDescent="0.3">
      <c r="A70" s="28" t="s">
        <v>104</v>
      </c>
      <c r="B70" s="85" t="s">
        <v>106</v>
      </c>
      <c r="C70" s="72" t="s">
        <v>90</v>
      </c>
      <c r="D70" s="85" t="s">
        <v>43</v>
      </c>
      <c r="E70" s="176">
        <v>223</v>
      </c>
      <c r="F70" s="86"/>
      <c r="G70" s="29">
        <f t="shared" si="2"/>
        <v>0</v>
      </c>
      <c r="H70" s="95" t="s">
        <v>107</v>
      </c>
      <c r="I70" s="31">
        <f>ROUND(SUM(G49:G70),2)</f>
        <v>0</v>
      </c>
    </row>
    <row r="71" spans="1:9" s="70" customFormat="1" ht="30" customHeight="1" x14ac:dyDescent="0.25">
      <c r="A71" s="87" t="s">
        <v>108</v>
      </c>
      <c r="B71" s="88" t="s">
        <v>109</v>
      </c>
      <c r="C71" s="74" t="s">
        <v>245</v>
      </c>
      <c r="D71" s="88" t="s">
        <v>43</v>
      </c>
      <c r="E71" s="182">
        <v>4</v>
      </c>
      <c r="F71" s="89"/>
      <c r="G71" s="67">
        <f t="shared" si="2"/>
        <v>0</v>
      </c>
      <c r="H71" s="68"/>
      <c r="I71" s="69"/>
    </row>
    <row r="72" spans="1:9" s="70" customFormat="1" ht="30" customHeight="1" x14ac:dyDescent="0.25">
      <c r="A72" s="81" t="s">
        <v>108</v>
      </c>
      <c r="B72" s="82" t="s">
        <v>110</v>
      </c>
      <c r="C72" s="58" t="s">
        <v>111</v>
      </c>
      <c r="D72" s="82" t="s">
        <v>43</v>
      </c>
      <c r="E72" s="180">
        <v>24</v>
      </c>
      <c r="F72" s="83"/>
      <c r="G72" s="93">
        <f t="shared" si="2"/>
        <v>0</v>
      </c>
      <c r="H72" s="68"/>
      <c r="I72" s="69"/>
    </row>
    <row r="73" spans="1:9" s="70" customFormat="1" ht="30" customHeight="1" x14ac:dyDescent="0.25">
      <c r="A73" s="81" t="s">
        <v>108</v>
      </c>
      <c r="B73" s="82" t="s">
        <v>112</v>
      </c>
      <c r="C73" s="58" t="s">
        <v>113</v>
      </c>
      <c r="D73" s="82" t="s">
        <v>45</v>
      </c>
      <c r="E73" s="180">
        <v>29</v>
      </c>
      <c r="F73" s="83"/>
      <c r="G73" s="92">
        <f t="shared" si="2"/>
        <v>0</v>
      </c>
      <c r="H73" s="68"/>
      <c r="I73" s="69"/>
    </row>
    <row r="74" spans="1:9" s="70" customFormat="1" ht="30" customHeight="1" x14ac:dyDescent="0.25">
      <c r="A74" s="81" t="s">
        <v>108</v>
      </c>
      <c r="B74" s="82" t="s">
        <v>114</v>
      </c>
      <c r="C74" s="58" t="s">
        <v>115</v>
      </c>
      <c r="D74" s="82" t="s">
        <v>44</v>
      </c>
      <c r="E74" s="180">
        <v>4.5</v>
      </c>
      <c r="F74" s="83"/>
      <c r="G74" s="27">
        <f t="shared" si="2"/>
        <v>0</v>
      </c>
      <c r="H74" s="68"/>
      <c r="I74" s="69"/>
    </row>
    <row r="75" spans="1:9" s="70" customFormat="1" ht="30" customHeight="1" x14ac:dyDescent="0.25">
      <c r="A75" s="81" t="s">
        <v>108</v>
      </c>
      <c r="B75" s="82" t="s">
        <v>116</v>
      </c>
      <c r="C75" s="58" t="s">
        <v>246</v>
      </c>
      <c r="D75" s="82" t="s">
        <v>15</v>
      </c>
      <c r="E75" s="180">
        <v>2</v>
      </c>
      <c r="F75" s="83"/>
      <c r="G75" s="27">
        <f t="shared" si="2"/>
        <v>0</v>
      </c>
      <c r="H75" s="68"/>
      <c r="I75" s="69"/>
    </row>
    <row r="76" spans="1:9" s="70" customFormat="1" ht="30" customHeight="1" x14ac:dyDescent="0.25">
      <c r="A76" s="81" t="s">
        <v>108</v>
      </c>
      <c r="B76" s="82" t="s">
        <v>117</v>
      </c>
      <c r="C76" s="58" t="s">
        <v>118</v>
      </c>
      <c r="D76" s="82" t="s">
        <v>43</v>
      </c>
      <c r="E76" s="180">
        <v>33</v>
      </c>
      <c r="F76" s="83"/>
      <c r="G76" s="27">
        <f t="shared" si="2"/>
        <v>0</v>
      </c>
      <c r="H76" s="68"/>
      <c r="I76" s="69"/>
    </row>
    <row r="77" spans="1:9" s="70" customFormat="1" ht="30" customHeight="1" x14ac:dyDescent="0.25">
      <c r="A77" s="81" t="s">
        <v>108</v>
      </c>
      <c r="B77" s="82" t="s">
        <v>119</v>
      </c>
      <c r="C77" s="58" t="s">
        <v>120</v>
      </c>
      <c r="D77" s="82" t="s">
        <v>15</v>
      </c>
      <c r="E77" s="180">
        <v>4</v>
      </c>
      <c r="F77" s="83"/>
      <c r="G77" s="27">
        <f t="shared" si="2"/>
        <v>0</v>
      </c>
      <c r="H77" s="68"/>
      <c r="I77" s="69"/>
    </row>
    <row r="78" spans="1:9" s="70" customFormat="1" ht="30" customHeight="1" thickBot="1" x14ac:dyDescent="0.3">
      <c r="A78" s="81" t="s">
        <v>108</v>
      </c>
      <c r="B78" s="82" t="s">
        <v>121</v>
      </c>
      <c r="C78" s="58" t="s">
        <v>247</v>
      </c>
      <c r="D78" s="82" t="s">
        <v>15</v>
      </c>
      <c r="E78" s="180">
        <v>2</v>
      </c>
      <c r="F78" s="83"/>
      <c r="G78" s="27">
        <f t="shared" si="2"/>
        <v>0</v>
      </c>
      <c r="H78" s="94"/>
      <c r="I78" s="69"/>
    </row>
    <row r="79" spans="1:9" s="70" customFormat="1" ht="30" customHeight="1" thickBot="1" x14ac:dyDescent="0.3">
      <c r="A79" s="91" t="s">
        <v>108</v>
      </c>
      <c r="B79" s="85" t="s">
        <v>122</v>
      </c>
      <c r="C79" s="72" t="s">
        <v>123</v>
      </c>
      <c r="D79" s="85" t="s">
        <v>45</v>
      </c>
      <c r="E79" s="181">
        <v>48</v>
      </c>
      <c r="F79" s="86"/>
      <c r="G79" s="29">
        <f t="shared" si="2"/>
        <v>0</v>
      </c>
      <c r="H79" s="95" t="s">
        <v>124</v>
      </c>
      <c r="I79" s="31">
        <f>ROUND(SUM(G71:G79),2)</f>
        <v>0</v>
      </c>
    </row>
    <row r="80" spans="1:9" s="70" customFormat="1" ht="30" customHeight="1" x14ac:dyDescent="0.25">
      <c r="A80" s="63" t="s">
        <v>125</v>
      </c>
      <c r="B80" s="65" t="s">
        <v>126</v>
      </c>
      <c r="C80" s="96" t="s">
        <v>248</v>
      </c>
      <c r="D80" s="88" t="s">
        <v>45</v>
      </c>
      <c r="E80" s="177">
        <v>125</v>
      </c>
      <c r="F80" s="89"/>
      <c r="G80" s="92">
        <f t="shared" si="2"/>
        <v>0</v>
      </c>
      <c r="H80" s="68"/>
      <c r="I80" s="69"/>
    </row>
    <row r="81" spans="1:9" s="70" customFormat="1" ht="30" customHeight="1" thickBot="1" x14ac:dyDescent="0.3">
      <c r="A81" s="26" t="s">
        <v>125</v>
      </c>
      <c r="B81" s="56" t="s">
        <v>127</v>
      </c>
      <c r="C81" s="97" t="s">
        <v>249</v>
      </c>
      <c r="D81" s="82" t="s">
        <v>45</v>
      </c>
      <c r="E81" s="175">
        <v>7</v>
      </c>
      <c r="F81" s="83"/>
      <c r="G81" s="27">
        <f t="shared" si="2"/>
        <v>0</v>
      </c>
      <c r="H81" s="68"/>
      <c r="I81" s="69"/>
    </row>
    <row r="82" spans="1:9" s="70" customFormat="1" ht="30" customHeight="1" thickBot="1" x14ac:dyDescent="0.3">
      <c r="A82" s="28" t="s">
        <v>125</v>
      </c>
      <c r="B82" s="61" t="s">
        <v>128</v>
      </c>
      <c r="C82" s="98" t="s">
        <v>129</v>
      </c>
      <c r="D82" s="85" t="s">
        <v>45</v>
      </c>
      <c r="E82" s="176">
        <v>125</v>
      </c>
      <c r="F82" s="86"/>
      <c r="G82" s="29">
        <f t="shared" si="2"/>
        <v>0</v>
      </c>
      <c r="H82" s="30" t="s">
        <v>130</v>
      </c>
      <c r="I82" s="31">
        <f>ROUND(SUM(G80:G82),2)</f>
        <v>0</v>
      </c>
    </row>
    <row r="83" spans="1:9" s="70" customFormat="1" ht="30" customHeight="1" x14ac:dyDescent="0.25">
      <c r="A83" s="87" t="s">
        <v>131</v>
      </c>
      <c r="B83" s="88" t="s">
        <v>132</v>
      </c>
      <c r="C83" s="74" t="s">
        <v>133</v>
      </c>
      <c r="D83" s="88" t="s">
        <v>15</v>
      </c>
      <c r="E83" s="177">
        <v>2</v>
      </c>
      <c r="F83" s="89"/>
      <c r="G83" s="92">
        <f t="shared" si="2"/>
        <v>0</v>
      </c>
      <c r="H83" s="68"/>
      <c r="I83" s="69"/>
    </row>
    <row r="84" spans="1:9" s="70" customFormat="1" ht="30" customHeight="1" x14ac:dyDescent="0.25">
      <c r="A84" s="81" t="s">
        <v>131</v>
      </c>
      <c r="B84" s="82" t="s">
        <v>134</v>
      </c>
      <c r="C84" s="58" t="s">
        <v>135</v>
      </c>
      <c r="D84" s="82" t="s">
        <v>15</v>
      </c>
      <c r="E84" s="175">
        <v>2</v>
      </c>
      <c r="F84" s="83"/>
      <c r="G84" s="27">
        <f t="shared" si="2"/>
        <v>0</v>
      </c>
      <c r="H84" s="68"/>
      <c r="I84" s="69"/>
    </row>
    <row r="85" spans="1:9" s="70" customFormat="1" ht="30" customHeight="1" x14ac:dyDescent="0.25">
      <c r="A85" s="81" t="s">
        <v>131</v>
      </c>
      <c r="B85" s="82" t="s">
        <v>136</v>
      </c>
      <c r="C85" s="58" t="s">
        <v>250</v>
      </c>
      <c r="D85" s="82" t="s">
        <v>42</v>
      </c>
      <c r="E85" s="175">
        <v>0.82799999999999996</v>
      </c>
      <c r="F85" s="83"/>
      <c r="G85" s="27">
        <f t="shared" si="2"/>
        <v>0</v>
      </c>
      <c r="H85" s="68"/>
      <c r="I85" s="69"/>
    </row>
    <row r="86" spans="1:9" s="70" customFormat="1" ht="30" customHeight="1" x14ac:dyDescent="0.25">
      <c r="A86" s="81" t="s">
        <v>131</v>
      </c>
      <c r="B86" s="82" t="s">
        <v>137</v>
      </c>
      <c r="C86" s="58" t="s">
        <v>251</v>
      </c>
      <c r="D86" s="82" t="s">
        <v>42</v>
      </c>
      <c r="E86" s="175">
        <v>2.8000000000000001E-2</v>
      </c>
      <c r="F86" s="83"/>
      <c r="G86" s="27">
        <f t="shared" si="2"/>
        <v>0</v>
      </c>
      <c r="H86" s="68"/>
      <c r="I86" s="69"/>
    </row>
    <row r="87" spans="1:9" s="70" customFormat="1" ht="30" customHeight="1" x14ac:dyDescent="0.25">
      <c r="A87" s="81" t="s">
        <v>131</v>
      </c>
      <c r="B87" s="82" t="s">
        <v>138</v>
      </c>
      <c r="C87" s="58" t="s">
        <v>252</v>
      </c>
      <c r="D87" s="82" t="s">
        <v>42</v>
      </c>
      <c r="E87" s="175">
        <v>0.46800000000000003</v>
      </c>
      <c r="F87" s="83"/>
      <c r="G87" s="27">
        <f t="shared" si="2"/>
        <v>0</v>
      </c>
      <c r="H87" s="68"/>
      <c r="I87" s="69"/>
    </row>
    <row r="88" spans="1:9" s="70" customFormat="1" ht="30" customHeight="1" x14ac:dyDescent="0.25">
      <c r="A88" s="81" t="s">
        <v>131</v>
      </c>
      <c r="B88" s="82" t="s">
        <v>139</v>
      </c>
      <c r="C88" s="58" t="s">
        <v>253</v>
      </c>
      <c r="D88" s="82" t="s">
        <v>42</v>
      </c>
      <c r="E88" s="175">
        <v>6.4000000000000001E-2</v>
      </c>
      <c r="F88" s="83"/>
      <c r="G88" s="93">
        <f t="shared" si="2"/>
        <v>0</v>
      </c>
      <c r="H88" s="68"/>
      <c r="I88" s="69"/>
    </row>
    <row r="89" spans="1:9" s="70" customFormat="1" ht="30" customHeight="1" thickBot="1" x14ac:dyDescent="0.3">
      <c r="A89" s="81" t="s">
        <v>131</v>
      </c>
      <c r="B89" s="82" t="s">
        <v>263</v>
      </c>
      <c r="C89" s="58" t="s">
        <v>254</v>
      </c>
      <c r="D89" s="82" t="s">
        <v>43</v>
      </c>
      <c r="E89" s="175">
        <v>61.1</v>
      </c>
      <c r="F89" s="83"/>
      <c r="G89" s="27">
        <f t="shared" si="2"/>
        <v>0</v>
      </c>
      <c r="H89" s="68"/>
      <c r="I89" s="69"/>
    </row>
    <row r="90" spans="1:9" s="70" customFormat="1" ht="30" customHeight="1" thickBot="1" x14ac:dyDescent="0.3">
      <c r="A90" s="91" t="s">
        <v>131</v>
      </c>
      <c r="B90" s="85" t="s">
        <v>140</v>
      </c>
      <c r="C90" s="72" t="s">
        <v>255</v>
      </c>
      <c r="D90" s="85" t="s">
        <v>43</v>
      </c>
      <c r="E90" s="176">
        <v>20.100000000000001</v>
      </c>
      <c r="F90" s="86"/>
      <c r="G90" s="29">
        <f t="shared" si="2"/>
        <v>0</v>
      </c>
      <c r="H90" s="95" t="s">
        <v>141</v>
      </c>
      <c r="I90" s="31">
        <f>ROUND(SUM(G83:G90),2)</f>
        <v>0</v>
      </c>
    </row>
    <row r="91" spans="1:9" s="70" customFormat="1" ht="30" customHeight="1" x14ac:dyDescent="0.25">
      <c r="A91" s="87" t="s">
        <v>142</v>
      </c>
      <c r="B91" s="88" t="s">
        <v>143</v>
      </c>
      <c r="C91" s="74" t="s">
        <v>86</v>
      </c>
      <c r="D91" s="88" t="s">
        <v>44</v>
      </c>
      <c r="E91" s="177">
        <v>67</v>
      </c>
      <c r="F91" s="89"/>
      <c r="G91" s="92">
        <f t="shared" si="2"/>
        <v>0</v>
      </c>
      <c r="H91" s="99"/>
      <c r="I91" s="84"/>
    </row>
    <row r="92" spans="1:9" s="70" customFormat="1" ht="30" customHeight="1" x14ac:dyDescent="0.25">
      <c r="A92" s="81" t="s">
        <v>142</v>
      </c>
      <c r="B92" s="82" t="s">
        <v>144</v>
      </c>
      <c r="C92" s="58" t="s">
        <v>73</v>
      </c>
      <c r="D92" s="82" t="s">
        <v>43</v>
      </c>
      <c r="E92" s="175">
        <v>196</v>
      </c>
      <c r="F92" s="83"/>
      <c r="G92" s="27">
        <f t="shared" si="2"/>
        <v>0</v>
      </c>
      <c r="H92" s="99"/>
      <c r="I92" s="84"/>
    </row>
    <row r="93" spans="1:9" s="70" customFormat="1" ht="30" customHeight="1" x14ac:dyDescent="0.25">
      <c r="A93" s="81" t="s">
        <v>142</v>
      </c>
      <c r="B93" s="88" t="s">
        <v>145</v>
      </c>
      <c r="C93" s="58" t="s">
        <v>146</v>
      </c>
      <c r="D93" s="82" t="s">
        <v>43</v>
      </c>
      <c r="E93" s="175">
        <v>184</v>
      </c>
      <c r="F93" s="83"/>
      <c r="G93" s="93">
        <f t="shared" si="2"/>
        <v>0</v>
      </c>
      <c r="H93" s="99"/>
      <c r="I93" s="84"/>
    </row>
    <row r="94" spans="1:9" s="70" customFormat="1" ht="30" customHeight="1" x14ac:dyDescent="0.25">
      <c r="A94" s="81" t="s">
        <v>142</v>
      </c>
      <c r="B94" s="82" t="s">
        <v>147</v>
      </c>
      <c r="C94" s="58" t="s">
        <v>77</v>
      </c>
      <c r="D94" s="82" t="s">
        <v>43</v>
      </c>
      <c r="E94" s="175">
        <v>184</v>
      </c>
      <c r="F94" s="83"/>
      <c r="G94" s="27">
        <f t="shared" si="2"/>
        <v>0</v>
      </c>
      <c r="H94" s="99"/>
      <c r="I94" s="84"/>
    </row>
    <row r="95" spans="1:9" s="70" customFormat="1" ht="30" customHeight="1" x14ac:dyDescent="0.25">
      <c r="A95" s="81" t="s">
        <v>142</v>
      </c>
      <c r="B95" s="88" t="s">
        <v>148</v>
      </c>
      <c r="C95" s="58" t="s">
        <v>86</v>
      </c>
      <c r="D95" s="82" t="s">
        <v>44</v>
      </c>
      <c r="E95" s="175">
        <v>885</v>
      </c>
      <c r="F95" s="83"/>
      <c r="G95" s="27">
        <f t="shared" si="2"/>
        <v>0</v>
      </c>
      <c r="H95" s="99"/>
      <c r="I95" s="84"/>
    </row>
    <row r="96" spans="1:9" s="70" customFormat="1" ht="30" customHeight="1" thickBot="1" x14ac:dyDescent="0.3">
      <c r="A96" s="81" t="s">
        <v>142</v>
      </c>
      <c r="B96" s="82" t="s">
        <v>149</v>
      </c>
      <c r="C96" s="58" t="s">
        <v>150</v>
      </c>
      <c r="D96" s="82" t="s">
        <v>43</v>
      </c>
      <c r="E96" s="175">
        <v>2576</v>
      </c>
      <c r="F96" s="83"/>
      <c r="G96" s="27">
        <f t="shared" si="2"/>
        <v>0</v>
      </c>
      <c r="H96" s="99"/>
      <c r="I96" s="84"/>
    </row>
    <row r="97" spans="1:9" s="70" customFormat="1" ht="30" customHeight="1" thickBot="1" x14ac:dyDescent="0.3">
      <c r="A97" s="91" t="s">
        <v>142</v>
      </c>
      <c r="B97" s="100" t="s">
        <v>151</v>
      </c>
      <c r="C97" s="72" t="s">
        <v>152</v>
      </c>
      <c r="D97" s="85" t="s">
        <v>43</v>
      </c>
      <c r="E97" s="176">
        <v>2458</v>
      </c>
      <c r="F97" s="86"/>
      <c r="G97" s="29">
        <f t="shared" si="2"/>
        <v>0</v>
      </c>
      <c r="H97" s="95" t="s">
        <v>153</v>
      </c>
      <c r="I97" s="31">
        <f>ROUND(SUM(G91:G97),2)</f>
        <v>0</v>
      </c>
    </row>
    <row r="98" spans="1:9" s="70" customFormat="1" ht="30" customHeight="1" thickBot="1" x14ac:dyDescent="0.3">
      <c r="A98" s="101" t="s">
        <v>154</v>
      </c>
      <c r="B98" s="102" t="s">
        <v>155</v>
      </c>
      <c r="C98" s="103" t="s">
        <v>256</v>
      </c>
      <c r="D98" s="102" t="s">
        <v>15</v>
      </c>
      <c r="E98" s="184">
        <v>1</v>
      </c>
      <c r="F98" s="104"/>
      <c r="G98" s="29">
        <f t="shared" si="2"/>
        <v>0</v>
      </c>
      <c r="H98" s="30" t="s">
        <v>156</v>
      </c>
      <c r="I98" s="31">
        <f>ROUND(SUM(G98),2)</f>
        <v>0</v>
      </c>
    </row>
    <row r="99" spans="1:9" s="70" customFormat="1" ht="75" customHeight="1" thickBot="1" x14ac:dyDescent="0.3">
      <c r="A99" s="105" t="s">
        <v>157</v>
      </c>
      <c r="B99" s="106" t="s">
        <v>158</v>
      </c>
      <c r="C99" s="107" t="s">
        <v>159</v>
      </c>
      <c r="D99" s="108" t="s">
        <v>5</v>
      </c>
      <c r="E99" s="185">
        <v>1</v>
      </c>
      <c r="F99" s="109"/>
      <c r="G99" s="29">
        <f t="shared" si="2"/>
        <v>0</v>
      </c>
      <c r="H99" s="110" t="s">
        <v>160</v>
      </c>
      <c r="I99" s="111">
        <f>ROUND(SUM(G99),2)</f>
        <v>0</v>
      </c>
    </row>
    <row r="100" spans="1:9" ht="44.25" customHeight="1" thickBot="1" x14ac:dyDescent="0.3">
      <c r="A100" s="5"/>
      <c r="B100" s="2"/>
      <c r="C100" s="5"/>
      <c r="D100" s="2"/>
      <c r="E100" s="2"/>
      <c r="F100" s="112" t="s">
        <v>257</v>
      </c>
      <c r="G100" s="113">
        <f>SUM(G5:G99)</f>
        <v>0</v>
      </c>
      <c r="H100" s="114"/>
      <c r="I100" s="115"/>
    </row>
    <row r="101" spans="1:9" ht="20.25" customHeight="1" x14ac:dyDescent="0.25">
      <c r="A101" s="116"/>
      <c r="B101" s="117"/>
      <c r="C101" s="117"/>
      <c r="D101" s="117"/>
      <c r="E101" s="118"/>
      <c r="F101" s="117"/>
      <c r="G101" s="10"/>
    </row>
    <row r="102" spans="1:9" x14ac:dyDescent="0.25">
      <c r="A102" s="5"/>
      <c r="B102" s="2"/>
      <c r="C102" s="5"/>
      <c r="D102" s="2"/>
      <c r="E102" s="2"/>
      <c r="F102" s="11"/>
      <c r="G102" s="10"/>
    </row>
    <row r="103" spans="1:9" x14ac:dyDescent="0.25">
      <c r="A103" s="5"/>
      <c r="B103" s="2"/>
      <c r="C103" s="5"/>
      <c r="D103" s="2"/>
      <c r="E103" s="2"/>
      <c r="F103" s="11"/>
      <c r="G103" s="10"/>
    </row>
    <row r="104" spans="1:9" x14ac:dyDescent="0.25">
      <c r="F104" s="12"/>
    </row>
    <row r="105" spans="1:9" x14ac:dyDescent="0.25">
      <c r="A105" s="6"/>
      <c r="B105" s="3"/>
      <c r="C105" s="6"/>
      <c r="D105" s="3"/>
      <c r="E105" s="3"/>
      <c r="F105" s="13"/>
      <c r="G105" s="3"/>
    </row>
    <row r="106" spans="1:9" ht="26.25" customHeight="1" x14ac:dyDescent="0.25">
      <c r="A106" s="4"/>
      <c r="B106" s="4"/>
      <c r="C106" s="4"/>
      <c r="D106" s="4"/>
      <c r="E106" s="4"/>
      <c r="F106" s="14"/>
      <c r="G106" s="4"/>
    </row>
  </sheetData>
  <sheetProtection algorithmName="SHA-512" hashValue="Vof3d0TIYlGPt/I/zW8JQoEe1eQynKlGsM+SGanNQV/x9IcXknNZ91Ydisg0CgRKqkT1eR/i10EYJ/HUKv4Vcw==" saltValue="Tuc8uUQDvVEUMzO3cbo6Ng==" spinCount="100000" sheet="1" objects="1" scenarios="1"/>
  <mergeCells count="4">
    <mergeCell ref="A3:G3"/>
    <mergeCell ref="A1:G1"/>
    <mergeCell ref="H27:H47"/>
    <mergeCell ref="H49:H69"/>
  </mergeCells>
  <phoneticPr fontId="8"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27F5BF-6BE0-4FFF-859D-D254DB9F95AC}">
  <dimension ref="A1:I88"/>
  <sheetViews>
    <sheetView topLeftCell="C6" zoomScale="70" zoomScaleNormal="70" workbookViewId="0">
      <selection activeCell="I11" sqref="I11"/>
    </sheetView>
  </sheetViews>
  <sheetFormatPr defaultColWidth="9.140625" defaultRowHeight="15" x14ac:dyDescent="0.25"/>
  <cols>
    <col min="1" max="1" width="30.7109375" style="18" customWidth="1"/>
    <col min="2" max="2" width="10.7109375" style="8" customWidth="1"/>
    <col min="3" max="3" width="78.5703125" style="9" customWidth="1"/>
    <col min="4" max="5" width="10.7109375" style="8" customWidth="1"/>
    <col min="6" max="6" width="20.7109375" style="15" customWidth="1"/>
    <col min="7" max="7" width="18.28515625" style="8" customWidth="1"/>
    <col min="8" max="8" width="20.7109375" style="7" customWidth="1"/>
    <col min="9" max="9" width="10.7109375" style="7" customWidth="1"/>
    <col min="10" max="16384" width="9.140625" style="7"/>
  </cols>
  <sheetData>
    <row r="1" spans="1:9" ht="39.950000000000003" customHeight="1" x14ac:dyDescent="0.25">
      <c r="A1" s="202" t="s">
        <v>233</v>
      </c>
      <c r="B1" s="202"/>
      <c r="C1" s="202"/>
      <c r="D1" s="202"/>
      <c r="E1" s="202"/>
      <c r="F1" s="202"/>
      <c r="G1" s="202"/>
      <c r="H1" s="16"/>
    </row>
    <row r="2" spans="1:9" ht="20.100000000000001" customHeight="1" thickBot="1" x14ac:dyDescent="0.3">
      <c r="A2" s="1"/>
      <c r="B2" s="1"/>
      <c r="C2" s="1"/>
      <c r="D2" s="1"/>
      <c r="E2" s="17"/>
      <c r="F2" s="1"/>
      <c r="G2" s="1"/>
      <c r="H2" s="16"/>
    </row>
    <row r="3" spans="1:9" ht="20.100000000000001" customHeight="1" thickBot="1" x14ac:dyDescent="0.3">
      <c r="A3" s="206" t="s">
        <v>218</v>
      </c>
      <c r="B3" s="207"/>
      <c r="C3" s="207"/>
      <c r="D3" s="207"/>
      <c r="E3" s="207"/>
      <c r="F3" s="207"/>
      <c r="G3" s="208"/>
      <c r="H3" s="16"/>
    </row>
    <row r="4" spans="1:9" ht="45" customHeight="1" thickBot="1" x14ac:dyDescent="0.3">
      <c r="A4" s="119" t="s">
        <v>16</v>
      </c>
      <c r="B4" s="120" t="s">
        <v>0</v>
      </c>
      <c r="C4" s="120" t="s">
        <v>1</v>
      </c>
      <c r="D4" s="120" t="s">
        <v>2</v>
      </c>
      <c r="E4" s="121" t="s">
        <v>3</v>
      </c>
      <c r="F4" s="122" t="s">
        <v>161</v>
      </c>
      <c r="G4" s="123" t="s">
        <v>4</v>
      </c>
      <c r="H4" s="16"/>
    </row>
    <row r="5" spans="1:9" ht="30" customHeight="1" x14ac:dyDescent="0.25">
      <c r="A5" s="124" t="s">
        <v>162</v>
      </c>
      <c r="B5" s="40" t="s">
        <v>6</v>
      </c>
      <c r="C5" s="55" t="s">
        <v>240</v>
      </c>
      <c r="D5" s="45" t="s">
        <v>163</v>
      </c>
      <c r="E5" s="169">
        <v>951</v>
      </c>
      <c r="F5" s="125"/>
      <c r="G5" s="126">
        <f>ROUND((E5*F5),2)</f>
        <v>0</v>
      </c>
      <c r="H5" s="16"/>
    </row>
    <row r="6" spans="1:9" ht="30" customHeight="1" x14ac:dyDescent="0.25">
      <c r="A6" s="127" t="s">
        <v>162</v>
      </c>
      <c r="B6" s="40" t="s">
        <v>7</v>
      </c>
      <c r="C6" s="58" t="s">
        <v>258</v>
      </c>
      <c r="D6" s="40" t="s">
        <v>164</v>
      </c>
      <c r="E6" s="170">
        <v>820</v>
      </c>
      <c r="F6" s="128"/>
      <c r="G6" s="129">
        <f>ROUND((E6*F6),2)</f>
        <v>0</v>
      </c>
      <c r="H6" s="16"/>
    </row>
    <row r="7" spans="1:9" ht="30" customHeight="1" x14ac:dyDescent="0.25">
      <c r="A7" s="127" t="s">
        <v>162</v>
      </c>
      <c r="B7" s="40" t="s">
        <v>8</v>
      </c>
      <c r="C7" s="58" t="s">
        <v>236</v>
      </c>
      <c r="D7" s="40" t="s">
        <v>164</v>
      </c>
      <c r="E7" s="170">
        <v>820</v>
      </c>
      <c r="F7" s="128"/>
      <c r="G7" s="129">
        <f t="shared" ref="G7:G9" si="0">ROUND((E7*F7),2)</f>
        <v>0</v>
      </c>
      <c r="H7" s="16"/>
    </row>
    <row r="8" spans="1:9" ht="54.6" customHeight="1" x14ac:dyDescent="0.25">
      <c r="A8" s="127" t="s">
        <v>162</v>
      </c>
      <c r="B8" s="40" t="s">
        <v>9</v>
      </c>
      <c r="C8" s="186" t="s">
        <v>234</v>
      </c>
      <c r="D8" s="40" t="s">
        <v>163</v>
      </c>
      <c r="E8" s="170">
        <v>82</v>
      </c>
      <c r="F8" s="128"/>
      <c r="G8" s="129">
        <f t="shared" si="0"/>
        <v>0</v>
      </c>
      <c r="H8" s="16"/>
    </row>
    <row r="9" spans="1:9" ht="30" customHeight="1" thickBot="1" x14ac:dyDescent="0.3">
      <c r="A9" s="127" t="s">
        <v>162</v>
      </c>
      <c r="B9" s="40" t="s">
        <v>10</v>
      </c>
      <c r="C9" s="58" t="s">
        <v>232</v>
      </c>
      <c r="D9" s="40" t="s">
        <v>165</v>
      </c>
      <c r="E9" s="170">
        <v>6</v>
      </c>
      <c r="F9" s="128"/>
      <c r="G9" s="129">
        <f t="shared" si="0"/>
        <v>0</v>
      </c>
      <c r="H9" s="16"/>
    </row>
    <row r="10" spans="1:9" ht="30" customHeight="1" thickBot="1" x14ac:dyDescent="0.3">
      <c r="A10" s="130" t="s">
        <v>162</v>
      </c>
      <c r="B10" s="131" t="s">
        <v>11</v>
      </c>
      <c r="C10" s="72" t="s">
        <v>166</v>
      </c>
      <c r="D10" s="132" t="s">
        <v>163</v>
      </c>
      <c r="E10" s="171">
        <v>1833</v>
      </c>
      <c r="F10" s="133"/>
      <c r="G10" s="134">
        <f>ROUND((E10*F10),2)</f>
        <v>0</v>
      </c>
      <c r="H10" s="135" t="s">
        <v>17</v>
      </c>
      <c r="I10" s="136">
        <f>ROUND(SUM(G5:G10),2)</f>
        <v>0</v>
      </c>
    </row>
    <row r="11" spans="1:9" s="70" customFormat="1" ht="30" customHeight="1" x14ac:dyDescent="0.25">
      <c r="A11" s="124" t="s">
        <v>167</v>
      </c>
      <c r="B11" s="45" t="s">
        <v>50</v>
      </c>
      <c r="C11" s="137" t="s">
        <v>168</v>
      </c>
      <c r="D11" s="45" t="s">
        <v>45</v>
      </c>
      <c r="E11" s="169">
        <v>364</v>
      </c>
      <c r="F11" s="138"/>
      <c r="G11" s="126">
        <f t="shared" ref="G11:G55" si="1">ROUND((E11*F11),2)</f>
        <v>0</v>
      </c>
      <c r="H11" s="139"/>
    </row>
    <row r="12" spans="1:9" s="70" customFormat="1" ht="30" customHeight="1" x14ac:dyDescent="0.25">
      <c r="A12" s="127" t="s">
        <v>167</v>
      </c>
      <c r="B12" s="40" t="s">
        <v>51</v>
      </c>
      <c r="C12" s="140" t="s">
        <v>170</v>
      </c>
      <c r="D12" s="40" t="s">
        <v>45</v>
      </c>
      <c r="E12" s="170">
        <v>504</v>
      </c>
      <c r="F12" s="141"/>
      <c r="G12" s="129">
        <f t="shared" si="1"/>
        <v>0</v>
      </c>
      <c r="H12" s="139"/>
    </row>
    <row r="13" spans="1:9" s="70" customFormat="1" ht="30" customHeight="1" x14ac:dyDescent="0.25">
      <c r="A13" s="127" t="s">
        <v>167</v>
      </c>
      <c r="B13" s="40" t="s">
        <v>53</v>
      </c>
      <c r="C13" s="140" t="s">
        <v>171</v>
      </c>
      <c r="D13" s="131" t="s">
        <v>163</v>
      </c>
      <c r="E13" s="172">
        <v>129.9</v>
      </c>
      <c r="F13" s="141"/>
      <c r="G13" s="129">
        <f t="shared" si="1"/>
        <v>0</v>
      </c>
      <c r="H13" s="139"/>
    </row>
    <row r="14" spans="1:9" s="70" customFormat="1" ht="30" customHeight="1" thickBot="1" x14ac:dyDescent="0.3">
      <c r="A14" s="127" t="s">
        <v>167</v>
      </c>
      <c r="B14" s="40" t="s">
        <v>54</v>
      </c>
      <c r="C14" s="198" t="s">
        <v>259</v>
      </c>
      <c r="D14" s="40" t="s">
        <v>169</v>
      </c>
      <c r="E14" s="170">
        <v>13148</v>
      </c>
      <c r="F14" s="141"/>
      <c r="G14" s="129">
        <f t="shared" si="1"/>
        <v>0</v>
      </c>
      <c r="H14" s="139"/>
    </row>
    <row r="15" spans="1:9" s="70" customFormat="1" ht="30" customHeight="1" thickBot="1" x14ac:dyDescent="0.3">
      <c r="A15" s="142" t="s">
        <v>167</v>
      </c>
      <c r="B15" s="132" t="s">
        <v>56</v>
      </c>
      <c r="C15" s="143" t="s">
        <v>260</v>
      </c>
      <c r="D15" s="131" t="s">
        <v>45</v>
      </c>
      <c r="E15" s="172">
        <v>30</v>
      </c>
      <c r="F15" s="144"/>
      <c r="G15" s="145">
        <f t="shared" si="1"/>
        <v>0</v>
      </c>
      <c r="H15" s="135" t="s">
        <v>65</v>
      </c>
      <c r="I15" s="136">
        <f>ROUND(SUM(G11:G15),2)</f>
        <v>0</v>
      </c>
    </row>
    <row r="16" spans="1:9" s="70" customFormat="1" ht="30" customHeight="1" x14ac:dyDescent="0.25">
      <c r="A16" s="124" t="s">
        <v>172</v>
      </c>
      <c r="B16" s="146" t="s">
        <v>173</v>
      </c>
      <c r="C16" s="137" t="s">
        <v>174</v>
      </c>
      <c r="D16" s="40" t="s">
        <v>163</v>
      </c>
      <c r="E16" s="170">
        <v>71.2</v>
      </c>
      <c r="F16" s="147"/>
      <c r="G16" s="126">
        <f t="shared" si="1"/>
        <v>0</v>
      </c>
      <c r="H16" s="139"/>
    </row>
    <row r="17" spans="1:9" s="70" customFormat="1" ht="30" customHeight="1" x14ac:dyDescent="0.25">
      <c r="A17" s="127" t="s">
        <v>172</v>
      </c>
      <c r="B17" s="40" t="s">
        <v>70</v>
      </c>
      <c r="C17" s="198" t="s">
        <v>259</v>
      </c>
      <c r="D17" s="40" t="s">
        <v>169</v>
      </c>
      <c r="E17" s="170">
        <v>7398</v>
      </c>
      <c r="F17" s="148"/>
      <c r="G17" s="129">
        <f t="shared" si="1"/>
        <v>0</v>
      </c>
      <c r="H17" s="139"/>
    </row>
    <row r="18" spans="1:9" s="70" customFormat="1" ht="30" customHeight="1" x14ac:dyDescent="0.25">
      <c r="A18" s="127" t="s">
        <v>172</v>
      </c>
      <c r="B18" s="40" t="s">
        <v>72</v>
      </c>
      <c r="C18" s="140" t="s">
        <v>261</v>
      </c>
      <c r="D18" s="40" t="s">
        <v>15</v>
      </c>
      <c r="E18" s="170">
        <v>10</v>
      </c>
      <c r="F18" s="148"/>
      <c r="G18" s="129">
        <f t="shared" ref="G18" si="2">ROUND((E18*F18),2)</f>
        <v>0</v>
      </c>
      <c r="H18" s="139"/>
    </row>
    <row r="19" spans="1:9" s="70" customFormat="1" ht="30" customHeight="1" x14ac:dyDescent="0.25">
      <c r="A19" s="127" t="s">
        <v>172</v>
      </c>
      <c r="B19" s="40" t="s">
        <v>74</v>
      </c>
      <c r="C19" s="140" t="s">
        <v>262</v>
      </c>
      <c r="D19" s="40" t="s">
        <v>15</v>
      </c>
      <c r="E19" s="170">
        <v>5</v>
      </c>
      <c r="F19" s="148"/>
      <c r="G19" s="129">
        <f t="shared" si="1"/>
        <v>0</v>
      </c>
      <c r="H19" s="139"/>
    </row>
    <row r="20" spans="1:9" s="70" customFormat="1" ht="30" customHeight="1" x14ac:dyDescent="0.25">
      <c r="A20" s="127" t="s">
        <v>172</v>
      </c>
      <c r="B20" s="40" t="s">
        <v>76</v>
      </c>
      <c r="C20" s="140" t="s">
        <v>175</v>
      </c>
      <c r="D20" s="40" t="s">
        <v>163</v>
      </c>
      <c r="E20" s="170">
        <v>2</v>
      </c>
      <c r="F20" s="148"/>
      <c r="G20" s="129">
        <f t="shared" si="1"/>
        <v>0</v>
      </c>
      <c r="H20" s="114"/>
    </row>
    <row r="21" spans="1:9" s="70" customFormat="1" ht="30" customHeight="1" x14ac:dyDescent="0.25">
      <c r="A21" s="127" t="s">
        <v>172</v>
      </c>
      <c r="B21" s="40" t="s">
        <v>78</v>
      </c>
      <c r="C21" s="140" t="s">
        <v>269</v>
      </c>
      <c r="D21" s="40" t="s">
        <v>163</v>
      </c>
      <c r="E21" s="170">
        <v>11</v>
      </c>
      <c r="F21" s="148"/>
      <c r="G21" s="129">
        <f t="shared" ref="G21" si="3">ROUND((E21*F21),2)</f>
        <v>0</v>
      </c>
      <c r="H21" s="149"/>
      <c r="I21" s="115"/>
    </row>
    <row r="22" spans="1:9" s="70" customFormat="1" ht="30" customHeight="1" x14ac:dyDescent="0.25">
      <c r="A22" s="127" t="s">
        <v>172</v>
      </c>
      <c r="B22" s="40" t="s">
        <v>80</v>
      </c>
      <c r="C22" s="140" t="s">
        <v>176</v>
      </c>
      <c r="D22" s="40" t="s">
        <v>15</v>
      </c>
      <c r="E22" s="170">
        <v>4</v>
      </c>
      <c r="F22" s="148"/>
      <c r="G22" s="129">
        <f t="shared" si="1"/>
        <v>0</v>
      </c>
      <c r="H22" s="114"/>
    </row>
    <row r="23" spans="1:9" s="70" customFormat="1" ht="30" customHeight="1" x14ac:dyDescent="0.25">
      <c r="A23" s="127" t="s">
        <v>172</v>
      </c>
      <c r="B23" s="40" t="s">
        <v>81</v>
      </c>
      <c r="C23" s="140" t="s">
        <v>268</v>
      </c>
      <c r="D23" s="40" t="s">
        <v>163</v>
      </c>
      <c r="E23" s="170">
        <v>0.3</v>
      </c>
      <c r="F23" s="148"/>
      <c r="G23" s="129">
        <f t="shared" si="1"/>
        <v>0</v>
      </c>
      <c r="H23" s="149"/>
      <c r="I23" s="115"/>
    </row>
    <row r="24" spans="1:9" s="70" customFormat="1" ht="30" customHeight="1" x14ac:dyDescent="0.25">
      <c r="A24" s="127" t="s">
        <v>172</v>
      </c>
      <c r="B24" s="40" t="s">
        <v>83</v>
      </c>
      <c r="C24" s="140" t="s">
        <v>177</v>
      </c>
      <c r="D24" s="40" t="s">
        <v>15</v>
      </c>
      <c r="E24" s="170">
        <v>20</v>
      </c>
      <c r="F24" s="148"/>
      <c r="G24" s="129">
        <f t="shared" si="1"/>
        <v>0</v>
      </c>
      <c r="H24" s="149"/>
      <c r="I24" s="115"/>
    </row>
    <row r="25" spans="1:9" s="70" customFormat="1" ht="30" customHeight="1" x14ac:dyDescent="0.25">
      <c r="A25" s="127" t="s">
        <v>172</v>
      </c>
      <c r="B25" s="40" t="s">
        <v>87</v>
      </c>
      <c r="C25" s="140" t="s">
        <v>270</v>
      </c>
      <c r="D25" s="40" t="s">
        <v>163</v>
      </c>
      <c r="E25" s="170">
        <v>0.9</v>
      </c>
      <c r="F25" s="148"/>
      <c r="G25" s="129">
        <f t="shared" si="1"/>
        <v>0</v>
      </c>
      <c r="H25" s="149"/>
      <c r="I25" s="115"/>
    </row>
    <row r="26" spans="1:9" s="70" customFormat="1" ht="30" customHeight="1" x14ac:dyDescent="0.25">
      <c r="A26" s="127" t="s">
        <v>172</v>
      </c>
      <c r="B26" s="40" t="s">
        <v>89</v>
      </c>
      <c r="C26" s="140" t="s">
        <v>178</v>
      </c>
      <c r="D26" s="40" t="s">
        <v>15</v>
      </c>
      <c r="E26" s="170">
        <v>20</v>
      </c>
      <c r="F26" s="148"/>
      <c r="G26" s="129">
        <f t="shared" si="1"/>
        <v>0</v>
      </c>
      <c r="H26" s="149"/>
      <c r="I26" s="115"/>
    </row>
    <row r="27" spans="1:9" s="70" customFormat="1" ht="30" customHeight="1" x14ac:dyDescent="0.25">
      <c r="A27" s="127" t="s">
        <v>172</v>
      </c>
      <c r="B27" s="40" t="s">
        <v>264</v>
      </c>
      <c r="C27" s="140" t="s">
        <v>271</v>
      </c>
      <c r="D27" s="40" t="s">
        <v>164</v>
      </c>
      <c r="E27" s="170">
        <v>350</v>
      </c>
      <c r="F27" s="148"/>
      <c r="G27" s="129">
        <f t="shared" si="1"/>
        <v>0</v>
      </c>
      <c r="H27" s="149"/>
      <c r="I27" s="115"/>
    </row>
    <row r="28" spans="1:9" s="70" customFormat="1" ht="30" customHeight="1" x14ac:dyDescent="0.25">
      <c r="A28" s="127" t="s">
        <v>172</v>
      </c>
      <c r="B28" s="40" t="s">
        <v>265</v>
      </c>
      <c r="C28" s="140" t="s">
        <v>272</v>
      </c>
      <c r="D28" s="40" t="s">
        <v>164</v>
      </c>
      <c r="E28" s="170">
        <v>210</v>
      </c>
      <c r="F28" s="148"/>
      <c r="G28" s="129">
        <f t="shared" si="1"/>
        <v>0</v>
      </c>
    </row>
    <row r="29" spans="1:9" s="70" customFormat="1" ht="30" customHeight="1" thickBot="1" x14ac:dyDescent="0.3">
      <c r="A29" s="127" t="s">
        <v>172</v>
      </c>
      <c r="B29" s="40" t="s">
        <v>266</v>
      </c>
      <c r="C29" s="140" t="s">
        <v>179</v>
      </c>
      <c r="D29" s="40" t="s">
        <v>163</v>
      </c>
      <c r="E29" s="170">
        <v>1540</v>
      </c>
      <c r="F29" s="148"/>
      <c r="G29" s="129">
        <f t="shared" si="1"/>
        <v>0</v>
      </c>
    </row>
    <row r="30" spans="1:9" s="70" customFormat="1" ht="30" customHeight="1" thickBot="1" x14ac:dyDescent="0.3">
      <c r="A30" s="142" t="s">
        <v>172</v>
      </c>
      <c r="B30" s="131" t="s">
        <v>267</v>
      </c>
      <c r="C30" s="60" t="s">
        <v>242</v>
      </c>
      <c r="D30" s="131" t="s">
        <v>163</v>
      </c>
      <c r="E30" s="172">
        <v>293</v>
      </c>
      <c r="F30" s="150"/>
      <c r="G30" s="145">
        <f t="shared" si="1"/>
        <v>0</v>
      </c>
      <c r="H30" s="151" t="s">
        <v>91</v>
      </c>
      <c r="I30" s="136">
        <f>ROUND(SUM(G16:G30),2)</f>
        <v>0</v>
      </c>
    </row>
    <row r="31" spans="1:9" s="70" customFormat="1" ht="30" customHeight="1" x14ac:dyDescent="0.25">
      <c r="A31" s="124" t="s">
        <v>180</v>
      </c>
      <c r="B31" s="45" t="s">
        <v>93</v>
      </c>
      <c r="C31" s="137" t="s">
        <v>181</v>
      </c>
      <c r="D31" s="45" t="s">
        <v>15</v>
      </c>
      <c r="E31" s="169">
        <v>40</v>
      </c>
      <c r="F31" s="147"/>
      <c r="G31" s="126">
        <f t="shared" si="1"/>
        <v>0</v>
      </c>
      <c r="H31" s="149"/>
      <c r="I31" s="115"/>
    </row>
    <row r="32" spans="1:9" s="70" customFormat="1" ht="30" customHeight="1" x14ac:dyDescent="0.25">
      <c r="A32" s="127" t="s">
        <v>180</v>
      </c>
      <c r="B32" s="40" t="s">
        <v>94</v>
      </c>
      <c r="C32" s="140" t="s">
        <v>182</v>
      </c>
      <c r="D32" s="40" t="s">
        <v>183</v>
      </c>
      <c r="E32" s="170">
        <v>100.5</v>
      </c>
      <c r="F32" s="148"/>
      <c r="G32" s="129">
        <f t="shared" si="1"/>
        <v>0</v>
      </c>
      <c r="H32" s="149"/>
      <c r="I32" s="115"/>
    </row>
    <row r="33" spans="1:9" s="70" customFormat="1" ht="30" customHeight="1" x14ac:dyDescent="0.25">
      <c r="A33" s="127" t="s">
        <v>180</v>
      </c>
      <c r="B33" s="40" t="s">
        <v>95</v>
      </c>
      <c r="C33" s="198" t="s">
        <v>259</v>
      </c>
      <c r="D33" s="40" t="s">
        <v>169</v>
      </c>
      <c r="E33" s="170">
        <v>16479</v>
      </c>
      <c r="F33" s="148"/>
      <c r="G33" s="129">
        <f t="shared" si="1"/>
        <v>0</v>
      </c>
      <c r="H33" s="149"/>
      <c r="I33" s="115"/>
    </row>
    <row r="34" spans="1:9" s="70" customFormat="1" ht="30" customHeight="1" x14ac:dyDescent="0.25">
      <c r="A34" s="127" t="s">
        <v>180</v>
      </c>
      <c r="B34" s="40" t="s">
        <v>96</v>
      </c>
      <c r="C34" s="140" t="s">
        <v>273</v>
      </c>
      <c r="D34" s="40" t="s">
        <v>184</v>
      </c>
      <c r="E34" s="170">
        <v>86.6</v>
      </c>
      <c r="F34" s="148"/>
      <c r="G34" s="129">
        <f t="shared" si="1"/>
        <v>0</v>
      </c>
      <c r="H34" s="149"/>
      <c r="I34" s="115"/>
    </row>
    <row r="35" spans="1:9" s="70" customFormat="1" ht="30" customHeight="1" x14ac:dyDescent="0.25">
      <c r="A35" s="127" t="s">
        <v>180</v>
      </c>
      <c r="B35" s="40" t="s">
        <v>98</v>
      </c>
      <c r="C35" s="198" t="s">
        <v>259</v>
      </c>
      <c r="D35" s="40" t="s">
        <v>169</v>
      </c>
      <c r="E35" s="170">
        <v>12029</v>
      </c>
      <c r="F35" s="148"/>
      <c r="G35" s="129">
        <f t="shared" si="1"/>
        <v>0</v>
      </c>
      <c r="H35" s="149"/>
      <c r="I35" s="115"/>
    </row>
    <row r="36" spans="1:9" s="70" customFormat="1" ht="30" customHeight="1" x14ac:dyDescent="0.25">
      <c r="A36" s="127" t="s">
        <v>180</v>
      </c>
      <c r="B36" s="40" t="s">
        <v>99</v>
      </c>
      <c r="C36" s="140" t="s">
        <v>276</v>
      </c>
      <c r="D36" s="40" t="s">
        <v>45</v>
      </c>
      <c r="E36" s="170">
        <v>90.2</v>
      </c>
      <c r="F36" s="148"/>
      <c r="G36" s="129">
        <f t="shared" si="1"/>
        <v>0</v>
      </c>
      <c r="H36" s="149"/>
      <c r="I36" s="115"/>
    </row>
    <row r="37" spans="1:9" s="70" customFormat="1" ht="30" customHeight="1" x14ac:dyDescent="0.25">
      <c r="A37" s="127" t="s">
        <v>180</v>
      </c>
      <c r="B37" s="40" t="s">
        <v>101</v>
      </c>
      <c r="C37" s="140" t="s">
        <v>185</v>
      </c>
      <c r="D37" s="40" t="s">
        <v>45</v>
      </c>
      <c r="E37" s="170">
        <v>23</v>
      </c>
      <c r="F37" s="148"/>
      <c r="G37" s="129">
        <f t="shared" si="1"/>
        <v>0</v>
      </c>
      <c r="H37" s="149"/>
      <c r="I37" s="115"/>
    </row>
    <row r="38" spans="1:9" s="70" customFormat="1" ht="30" customHeight="1" x14ac:dyDescent="0.25">
      <c r="A38" s="127" t="s">
        <v>180</v>
      </c>
      <c r="B38" s="40" t="s">
        <v>102</v>
      </c>
      <c r="C38" s="140" t="s">
        <v>274</v>
      </c>
      <c r="D38" s="40" t="s">
        <v>45</v>
      </c>
      <c r="E38" s="170">
        <v>90.2</v>
      </c>
      <c r="F38" s="148"/>
      <c r="G38" s="129">
        <f t="shared" si="1"/>
        <v>0</v>
      </c>
      <c r="H38" s="149"/>
      <c r="I38" s="115"/>
    </row>
    <row r="39" spans="1:9" s="70" customFormat="1" ht="30" customHeight="1" x14ac:dyDescent="0.25">
      <c r="A39" s="127" t="s">
        <v>180</v>
      </c>
      <c r="B39" s="40" t="s">
        <v>103</v>
      </c>
      <c r="C39" s="140" t="s">
        <v>275</v>
      </c>
      <c r="D39" s="40" t="s">
        <v>163</v>
      </c>
      <c r="E39" s="170">
        <v>11.5</v>
      </c>
      <c r="F39" s="148"/>
      <c r="G39" s="129">
        <f t="shared" si="1"/>
        <v>0</v>
      </c>
      <c r="H39" s="149"/>
      <c r="I39" s="115"/>
    </row>
    <row r="40" spans="1:9" s="70" customFormat="1" ht="30" customHeight="1" x14ac:dyDescent="0.25">
      <c r="A40" s="127" t="s">
        <v>180</v>
      </c>
      <c r="B40" s="40" t="s">
        <v>105</v>
      </c>
      <c r="C40" s="198" t="s">
        <v>259</v>
      </c>
      <c r="D40" s="40" t="s">
        <v>169</v>
      </c>
      <c r="E40" s="170">
        <v>556</v>
      </c>
      <c r="F40" s="148"/>
      <c r="G40" s="129">
        <f t="shared" si="1"/>
        <v>0</v>
      </c>
      <c r="H40" s="149"/>
      <c r="I40" s="115"/>
    </row>
    <row r="41" spans="1:9" s="70" customFormat="1" ht="30" customHeight="1" x14ac:dyDescent="0.25">
      <c r="A41" s="127" t="s">
        <v>180</v>
      </c>
      <c r="B41" s="40" t="s">
        <v>106</v>
      </c>
      <c r="C41" s="140" t="s">
        <v>186</v>
      </c>
      <c r="D41" s="40" t="s">
        <v>45</v>
      </c>
      <c r="E41" s="170">
        <v>42</v>
      </c>
      <c r="F41" s="148"/>
      <c r="G41" s="129">
        <f t="shared" si="1"/>
        <v>0</v>
      </c>
      <c r="H41" s="149"/>
      <c r="I41" s="115"/>
    </row>
    <row r="42" spans="1:9" s="70" customFormat="1" ht="30" customHeight="1" x14ac:dyDescent="0.25">
      <c r="A42" s="127" t="s">
        <v>180</v>
      </c>
      <c r="B42" s="40" t="s">
        <v>282</v>
      </c>
      <c r="C42" s="140" t="s">
        <v>187</v>
      </c>
      <c r="D42" s="40" t="s">
        <v>163</v>
      </c>
      <c r="E42" s="170">
        <v>49</v>
      </c>
      <c r="F42" s="148"/>
      <c r="G42" s="129">
        <f t="shared" si="1"/>
        <v>0</v>
      </c>
      <c r="H42" s="149"/>
      <c r="I42" s="115"/>
    </row>
    <row r="43" spans="1:9" s="70" customFormat="1" ht="30" customHeight="1" x14ac:dyDescent="0.25">
      <c r="A43" s="127" t="s">
        <v>180</v>
      </c>
      <c r="B43" s="40" t="s">
        <v>283</v>
      </c>
      <c r="C43" s="140" t="s">
        <v>188</v>
      </c>
      <c r="D43" s="40" t="s">
        <v>164</v>
      </c>
      <c r="E43" s="170">
        <v>1020</v>
      </c>
      <c r="F43" s="148"/>
      <c r="G43" s="129">
        <f t="shared" si="1"/>
        <v>0</v>
      </c>
      <c r="H43" s="149"/>
      <c r="I43" s="115"/>
    </row>
    <row r="44" spans="1:9" s="70" customFormat="1" ht="30" customHeight="1" x14ac:dyDescent="0.25">
      <c r="A44" s="127" t="s">
        <v>180</v>
      </c>
      <c r="B44" s="40" t="s">
        <v>284</v>
      </c>
      <c r="C44" s="140" t="s">
        <v>189</v>
      </c>
      <c r="D44" s="40" t="s">
        <v>164</v>
      </c>
      <c r="E44" s="170">
        <v>185</v>
      </c>
      <c r="F44" s="148"/>
      <c r="G44" s="129">
        <f t="shared" si="1"/>
        <v>0</v>
      </c>
      <c r="H44" s="149"/>
      <c r="I44" s="115"/>
    </row>
    <row r="45" spans="1:9" s="70" customFormat="1" ht="30" customHeight="1" x14ac:dyDescent="0.25">
      <c r="A45" s="127" t="s">
        <v>180</v>
      </c>
      <c r="B45" s="40" t="s">
        <v>285</v>
      </c>
      <c r="C45" s="140" t="s">
        <v>277</v>
      </c>
      <c r="D45" s="40" t="s">
        <v>164</v>
      </c>
      <c r="E45" s="170">
        <v>185</v>
      </c>
      <c r="F45" s="148"/>
      <c r="G45" s="129">
        <f t="shared" ref="G45" si="4">ROUND((E45*F45),2)</f>
        <v>0</v>
      </c>
      <c r="H45" s="149"/>
      <c r="I45" s="115"/>
    </row>
    <row r="46" spans="1:9" s="70" customFormat="1" ht="30" customHeight="1" x14ac:dyDescent="0.25">
      <c r="A46" s="127" t="s">
        <v>180</v>
      </c>
      <c r="B46" s="40" t="s">
        <v>286</v>
      </c>
      <c r="C46" s="140" t="s">
        <v>278</v>
      </c>
      <c r="D46" s="40" t="s">
        <v>164</v>
      </c>
      <c r="E46" s="170">
        <v>8.6</v>
      </c>
      <c r="F46" s="148"/>
      <c r="G46" s="129">
        <f t="shared" si="1"/>
        <v>0</v>
      </c>
      <c r="H46" s="149"/>
      <c r="I46" s="115"/>
    </row>
    <row r="47" spans="1:9" s="70" customFormat="1" ht="30" customHeight="1" x14ac:dyDescent="0.25">
      <c r="A47" s="127" t="s">
        <v>180</v>
      </c>
      <c r="B47" s="40" t="s">
        <v>287</v>
      </c>
      <c r="C47" s="152" t="s">
        <v>190</v>
      </c>
      <c r="D47" s="153" t="s">
        <v>164</v>
      </c>
      <c r="E47" s="170">
        <v>185</v>
      </c>
      <c r="F47" s="148"/>
      <c r="G47" s="129">
        <f>ROUND((E47*F47),2)</f>
        <v>0</v>
      </c>
      <c r="H47" s="149"/>
      <c r="I47" s="115"/>
    </row>
    <row r="48" spans="1:9" s="70" customFormat="1" ht="30" customHeight="1" x14ac:dyDescent="0.25">
      <c r="A48" s="127" t="s">
        <v>180</v>
      </c>
      <c r="B48" s="40" t="s">
        <v>288</v>
      </c>
      <c r="C48" s="152" t="s">
        <v>191</v>
      </c>
      <c r="D48" s="153" t="s">
        <v>164</v>
      </c>
      <c r="E48" s="170">
        <v>108</v>
      </c>
      <c r="F48" s="148"/>
      <c r="G48" s="129">
        <f t="shared" si="1"/>
        <v>0</v>
      </c>
      <c r="H48" s="149"/>
      <c r="I48" s="115"/>
    </row>
    <row r="49" spans="1:9" s="70" customFormat="1" ht="30" customHeight="1" x14ac:dyDescent="0.25">
      <c r="A49" s="127" t="s">
        <v>180</v>
      </c>
      <c r="B49" s="40" t="s">
        <v>289</v>
      </c>
      <c r="C49" s="140" t="s">
        <v>192</v>
      </c>
      <c r="D49" s="40" t="s">
        <v>164</v>
      </c>
      <c r="E49" s="170">
        <v>406</v>
      </c>
      <c r="F49" s="148"/>
      <c r="G49" s="129">
        <f t="shared" si="1"/>
        <v>0</v>
      </c>
      <c r="H49" s="149"/>
      <c r="I49" s="115"/>
    </row>
    <row r="50" spans="1:9" s="70" customFormat="1" ht="30" customHeight="1" x14ac:dyDescent="0.25">
      <c r="A50" s="127" t="s">
        <v>180</v>
      </c>
      <c r="B50" s="40" t="s">
        <v>290</v>
      </c>
      <c r="C50" s="140" t="s">
        <v>193</v>
      </c>
      <c r="D50" s="40" t="s">
        <v>45</v>
      </c>
      <c r="E50" s="170">
        <v>90.2</v>
      </c>
      <c r="F50" s="148"/>
      <c r="G50" s="129">
        <f t="shared" si="1"/>
        <v>0</v>
      </c>
      <c r="H50" s="149"/>
      <c r="I50" s="115"/>
    </row>
    <row r="51" spans="1:9" s="70" customFormat="1" ht="30" customHeight="1" x14ac:dyDescent="0.25">
      <c r="A51" s="127" t="s">
        <v>180</v>
      </c>
      <c r="B51" s="40" t="s">
        <v>291</v>
      </c>
      <c r="C51" s="140" t="s">
        <v>194</v>
      </c>
      <c r="D51" s="40" t="s">
        <v>45</v>
      </c>
      <c r="E51" s="170">
        <v>90.2</v>
      </c>
      <c r="F51" s="148"/>
      <c r="G51" s="129">
        <f t="shared" si="1"/>
        <v>0</v>
      </c>
      <c r="H51" s="149"/>
      <c r="I51" s="115"/>
    </row>
    <row r="52" spans="1:9" s="70" customFormat="1" ht="30" customHeight="1" x14ac:dyDescent="0.25">
      <c r="A52" s="127" t="s">
        <v>180</v>
      </c>
      <c r="B52" s="40" t="s">
        <v>292</v>
      </c>
      <c r="C52" s="140" t="s">
        <v>195</v>
      </c>
      <c r="D52" s="40" t="s">
        <v>45</v>
      </c>
      <c r="E52" s="170">
        <v>90.2</v>
      </c>
      <c r="F52" s="148"/>
      <c r="G52" s="129">
        <f t="shared" si="1"/>
        <v>0</v>
      </c>
      <c r="H52" s="149"/>
      <c r="I52" s="115"/>
    </row>
    <row r="53" spans="1:9" s="70" customFormat="1" ht="30" customHeight="1" x14ac:dyDescent="0.25">
      <c r="A53" s="127" t="s">
        <v>180</v>
      </c>
      <c r="B53" s="40" t="s">
        <v>293</v>
      </c>
      <c r="C53" s="140" t="s">
        <v>196</v>
      </c>
      <c r="D53" s="40" t="s">
        <v>45</v>
      </c>
      <c r="E53" s="170">
        <v>26.3</v>
      </c>
      <c r="F53" s="148"/>
      <c r="G53" s="129">
        <f t="shared" si="1"/>
        <v>0</v>
      </c>
      <c r="H53" s="149"/>
      <c r="I53" s="115"/>
    </row>
    <row r="54" spans="1:9" s="70" customFormat="1" ht="30" customHeight="1" x14ac:dyDescent="0.25">
      <c r="A54" s="127" t="s">
        <v>180</v>
      </c>
      <c r="B54" s="40" t="s">
        <v>294</v>
      </c>
      <c r="C54" s="140" t="s">
        <v>197</v>
      </c>
      <c r="D54" s="40" t="s">
        <v>169</v>
      </c>
      <c r="E54" s="170">
        <v>40.9</v>
      </c>
      <c r="F54" s="148"/>
      <c r="G54" s="129">
        <f t="shared" si="1"/>
        <v>0</v>
      </c>
      <c r="H54" s="149"/>
      <c r="I54" s="115"/>
    </row>
    <row r="55" spans="1:9" s="70" customFormat="1" ht="30" customHeight="1" x14ac:dyDescent="0.25">
      <c r="A55" s="127" t="s">
        <v>180</v>
      </c>
      <c r="B55" s="40" t="s">
        <v>295</v>
      </c>
      <c r="C55" s="140" t="s">
        <v>198</v>
      </c>
      <c r="D55" s="40" t="s">
        <v>169</v>
      </c>
      <c r="E55" s="170">
        <v>41.2</v>
      </c>
      <c r="F55" s="148"/>
      <c r="G55" s="129">
        <f t="shared" si="1"/>
        <v>0</v>
      </c>
      <c r="H55" s="149"/>
      <c r="I55" s="115"/>
    </row>
    <row r="56" spans="1:9" s="70" customFormat="1" ht="30" customHeight="1" x14ac:dyDescent="0.25">
      <c r="A56" s="127" t="s">
        <v>180</v>
      </c>
      <c r="B56" s="40" t="s">
        <v>296</v>
      </c>
      <c r="C56" s="140" t="s">
        <v>199</v>
      </c>
      <c r="D56" s="40" t="s">
        <v>164</v>
      </c>
      <c r="E56" s="170">
        <v>747</v>
      </c>
      <c r="F56" s="148"/>
      <c r="G56" s="129">
        <f t="shared" ref="G56:G81" si="5">ROUND((E56*F56),2)</f>
        <v>0</v>
      </c>
      <c r="H56" s="149"/>
      <c r="I56" s="115"/>
    </row>
    <row r="57" spans="1:9" s="70" customFormat="1" ht="30" customHeight="1" x14ac:dyDescent="0.25">
      <c r="A57" s="127" t="s">
        <v>180</v>
      </c>
      <c r="B57" s="40" t="s">
        <v>297</v>
      </c>
      <c r="C57" s="140" t="s">
        <v>200</v>
      </c>
      <c r="D57" s="40" t="s">
        <v>164</v>
      </c>
      <c r="E57" s="170">
        <v>747</v>
      </c>
      <c r="F57" s="148"/>
      <c r="G57" s="129">
        <f t="shared" si="5"/>
        <v>0</v>
      </c>
      <c r="H57" s="149"/>
      <c r="I57" s="115"/>
    </row>
    <row r="58" spans="1:9" s="70" customFormat="1" ht="30" customHeight="1" x14ac:dyDescent="0.25">
      <c r="A58" s="127" t="s">
        <v>180</v>
      </c>
      <c r="B58" s="40" t="s">
        <v>298</v>
      </c>
      <c r="C58" s="140" t="s">
        <v>201</v>
      </c>
      <c r="D58" s="40" t="s">
        <v>164</v>
      </c>
      <c r="E58" s="170">
        <v>747</v>
      </c>
      <c r="F58" s="148"/>
      <c r="G58" s="129">
        <f t="shared" si="5"/>
        <v>0</v>
      </c>
      <c r="H58" s="149"/>
      <c r="I58" s="115"/>
    </row>
    <row r="59" spans="1:9" s="70" customFormat="1" ht="30" customHeight="1" x14ac:dyDescent="0.25">
      <c r="A59" s="127" t="s">
        <v>180</v>
      </c>
      <c r="B59" s="40" t="s">
        <v>299</v>
      </c>
      <c r="C59" s="140" t="s">
        <v>200</v>
      </c>
      <c r="D59" s="40" t="s">
        <v>164</v>
      </c>
      <c r="E59" s="170">
        <v>747</v>
      </c>
      <c r="F59" s="148"/>
      <c r="G59" s="129">
        <f t="shared" si="5"/>
        <v>0</v>
      </c>
      <c r="H59" s="149"/>
      <c r="I59" s="115"/>
    </row>
    <row r="60" spans="1:9" s="70" customFormat="1" ht="30" customHeight="1" x14ac:dyDescent="0.25">
      <c r="A60" s="127" t="s">
        <v>180</v>
      </c>
      <c r="B60" s="40" t="s">
        <v>300</v>
      </c>
      <c r="C60" s="140" t="s">
        <v>202</v>
      </c>
      <c r="D60" s="40" t="s">
        <v>164</v>
      </c>
      <c r="E60" s="170">
        <v>747</v>
      </c>
      <c r="F60" s="148"/>
      <c r="G60" s="129">
        <f t="shared" si="5"/>
        <v>0</v>
      </c>
      <c r="H60" s="154"/>
    </row>
    <row r="61" spans="1:9" s="70" customFormat="1" ht="30" customHeight="1" x14ac:dyDescent="0.25">
      <c r="A61" s="127" t="s">
        <v>180</v>
      </c>
      <c r="B61" s="40" t="s">
        <v>301</v>
      </c>
      <c r="C61" s="140" t="s">
        <v>203</v>
      </c>
      <c r="D61" s="40" t="s">
        <v>164</v>
      </c>
      <c r="E61" s="170">
        <v>747</v>
      </c>
      <c r="F61" s="148"/>
      <c r="G61" s="129">
        <f t="shared" si="5"/>
        <v>0</v>
      </c>
      <c r="H61" s="154"/>
    </row>
    <row r="62" spans="1:9" s="70" customFormat="1" ht="30" customHeight="1" x14ac:dyDescent="0.25">
      <c r="A62" s="127" t="s">
        <v>180</v>
      </c>
      <c r="B62" s="40" t="s">
        <v>302</v>
      </c>
      <c r="C62" s="140" t="s">
        <v>204</v>
      </c>
      <c r="D62" s="40" t="s">
        <v>45</v>
      </c>
      <c r="E62" s="170">
        <v>180.4</v>
      </c>
      <c r="F62" s="148"/>
      <c r="G62" s="129">
        <f t="shared" si="5"/>
        <v>0</v>
      </c>
      <c r="H62" s="154"/>
    </row>
    <row r="63" spans="1:9" s="70" customFormat="1" ht="30" customHeight="1" x14ac:dyDescent="0.25">
      <c r="A63" s="127" t="s">
        <v>180</v>
      </c>
      <c r="B63" s="40" t="s">
        <v>303</v>
      </c>
      <c r="C63" s="140" t="s">
        <v>205</v>
      </c>
      <c r="D63" s="40" t="s">
        <v>15</v>
      </c>
      <c r="E63" s="170">
        <v>28</v>
      </c>
      <c r="F63" s="148"/>
      <c r="G63" s="129">
        <f t="shared" si="5"/>
        <v>0</v>
      </c>
      <c r="H63" s="154"/>
    </row>
    <row r="64" spans="1:9" s="70" customFormat="1" ht="30" customHeight="1" x14ac:dyDescent="0.25">
      <c r="A64" s="127" t="s">
        <v>180</v>
      </c>
      <c r="B64" s="40" t="s">
        <v>304</v>
      </c>
      <c r="C64" s="140" t="s">
        <v>279</v>
      </c>
      <c r="D64" s="40" t="s">
        <v>45</v>
      </c>
      <c r="E64" s="170">
        <v>269</v>
      </c>
      <c r="F64" s="148"/>
      <c r="G64" s="129">
        <f t="shared" si="5"/>
        <v>0</v>
      </c>
      <c r="H64" s="154"/>
      <c r="I64" s="115"/>
    </row>
    <row r="65" spans="1:9" s="70" customFormat="1" ht="30" customHeight="1" thickBot="1" x14ac:dyDescent="0.3">
      <c r="A65" s="127" t="s">
        <v>180</v>
      </c>
      <c r="B65" s="40" t="s">
        <v>305</v>
      </c>
      <c r="C65" s="140" t="s">
        <v>280</v>
      </c>
      <c r="D65" s="40" t="s">
        <v>15</v>
      </c>
      <c r="E65" s="170">
        <v>4</v>
      </c>
      <c r="F65" s="155"/>
      <c r="G65" s="129">
        <f t="shared" si="5"/>
        <v>0</v>
      </c>
      <c r="H65" s="154"/>
    </row>
    <row r="66" spans="1:9" s="70" customFormat="1" ht="30" customHeight="1" thickBot="1" x14ac:dyDescent="0.3">
      <c r="A66" s="142" t="s">
        <v>180</v>
      </c>
      <c r="B66" s="131" t="s">
        <v>306</v>
      </c>
      <c r="C66" s="143" t="s">
        <v>206</v>
      </c>
      <c r="D66" s="131" t="s">
        <v>45</v>
      </c>
      <c r="E66" s="172">
        <v>164</v>
      </c>
      <c r="F66" s="156"/>
      <c r="G66" s="145">
        <f t="shared" si="5"/>
        <v>0</v>
      </c>
      <c r="H66" s="151" t="s">
        <v>107</v>
      </c>
      <c r="I66" s="136">
        <f>ROUND(SUM(G31:G66),2)</f>
        <v>0</v>
      </c>
    </row>
    <row r="67" spans="1:9" s="70" customFormat="1" ht="30" customHeight="1" x14ac:dyDescent="0.25">
      <c r="A67" s="124" t="s">
        <v>207</v>
      </c>
      <c r="B67" s="45" t="s">
        <v>109</v>
      </c>
      <c r="C67" s="55" t="s">
        <v>281</v>
      </c>
      <c r="D67" s="157" t="s">
        <v>208</v>
      </c>
      <c r="E67" s="173">
        <v>450</v>
      </c>
      <c r="F67" s="158"/>
      <c r="G67" s="126">
        <f t="shared" si="5"/>
        <v>0</v>
      </c>
      <c r="H67" s="149"/>
      <c r="I67" s="115"/>
    </row>
    <row r="68" spans="1:9" s="70" customFormat="1" ht="30" customHeight="1" x14ac:dyDescent="0.25">
      <c r="A68" s="127" t="s">
        <v>207</v>
      </c>
      <c r="B68" s="40" t="s">
        <v>110</v>
      </c>
      <c r="C68" s="140" t="s">
        <v>209</v>
      </c>
      <c r="D68" s="40" t="s">
        <v>45</v>
      </c>
      <c r="E68" s="170">
        <v>65.2</v>
      </c>
      <c r="F68" s="155"/>
      <c r="G68" s="129">
        <f t="shared" si="5"/>
        <v>0</v>
      </c>
      <c r="H68" s="149"/>
      <c r="I68" s="115"/>
    </row>
    <row r="69" spans="1:9" s="70" customFormat="1" ht="30" customHeight="1" x14ac:dyDescent="0.25">
      <c r="A69" s="127" t="s">
        <v>207</v>
      </c>
      <c r="B69" s="40" t="s">
        <v>112</v>
      </c>
      <c r="C69" s="140" t="s">
        <v>210</v>
      </c>
      <c r="D69" s="40" t="s">
        <v>15</v>
      </c>
      <c r="E69" s="170">
        <v>16</v>
      </c>
      <c r="F69" s="155"/>
      <c r="G69" s="129">
        <f t="shared" si="5"/>
        <v>0</v>
      </c>
      <c r="H69" s="149"/>
      <c r="I69" s="115"/>
    </row>
    <row r="70" spans="1:9" s="70" customFormat="1" ht="30" customHeight="1" x14ac:dyDescent="0.25">
      <c r="A70" s="127" t="s">
        <v>207</v>
      </c>
      <c r="B70" s="40" t="s">
        <v>114</v>
      </c>
      <c r="C70" s="140" t="s">
        <v>187</v>
      </c>
      <c r="D70" s="40" t="s">
        <v>163</v>
      </c>
      <c r="E70" s="170">
        <v>3.3</v>
      </c>
      <c r="F70" s="155"/>
      <c r="G70" s="129">
        <f t="shared" si="5"/>
        <v>0</v>
      </c>
      <c r="H70" s="149"/>
      <c r="I70" s="115"/>
    </row>
    <row r="71" spans="1:9" s="70" customFormat="1" ht="30" customHeight="1" x14ac:dyDescent="0.25">
      <c r="A71" s="127" t="s">
        <v>207</v>
      </c>
      <c r="B71" s="40" t="s">
        <v>116</v>
      </c>
      <c r="C71" s="140" t="s">
        <v>307</v>
      </c>
      <c r="D71" s="40" t="s">
        <v>164</v>
      </c>
      <c r="E71" s="170">
        <v>108</v>
      </c>
      <c r="F71" s="155"/>
      <c r="G71" s="129">
        <f t="shared" si="5"/>
        <v>0</v>
      </c>
      <c r="H71" s="149"/>
      <c r="I71" s="115"/>
    </row>
    <row r="72" spans="1:9" s="70" customFormat="1" ht="30" customHeight="1" x14ac:dyDescent="0.25">
      <c r="A72" s="127" t="s">
        <v>207</v>
      </c>
      <c r="B72" s="40" t="s">
        <v>117</v>
      </c>
      <c r="C72" s="140" t="s">
        <v>199</v>
      </c>
      <c r="D72" s="40" t="s">
        <v>164</v>
      </c>
      <c r="E72" s="170">
        <v>108</v>
      </c>
      <c r="F72" s="155"/>
      <c r="G72" s="129">
        <f t="shared" si="5"/>
        <v>0</v>
      </c>
      <c r="H72" s="149"/>
      <c r="I72" s="115"/>
    </row>
    <row r="73" spans="1:9" s="70" customFormat="1" ht="30" customHeight="1" x14ac:dyDescent="0.25">
      <c r="A73" s="127" t="s">
        <v>207</v>
      </c>
      <c r="B73" s="40" t="s">
        <v>119</v>
      </c>
      <c r="C73" s="140" t="s">
        <v>211</v>
      </c>
      <c r="D73" s="40" t="s">
        <v>164</v>
      </c>
      <c r="E73" s="170">
        <v>58</v>
      </c>
      <c r="F73" s="155"/>
      <c r="G73" s="129">
        <f t="shared" si="5"/>
        <v>0</v>
      </c>
      <c r="H73" s="149"/>
      <c r="I73" s="115"/>
    </row>
    <row r="74" spans="1:9" s="70" customFormat="1" ht="30" customHeight="1" x14ac:dyDescent="0.25">
      <c r="A74" s="127" t="s">
        <v>207</v>
      </c>
      <c r="B74" s="40" t="s">
        <v>121</v>
      </c>
      <c r="C74" s="140" t="s">
        <v>212</v>
      </c>
      <c r="D74" s="40" t="s">
        <v>164</v>
      </c>
      <c r="E74" s="170">
        <v>97</v>
      </c>
      <c r="F74" s="155"/>
      <c r="G74" s="129">
        <f>ROUND((E74*F74),2)</f>
        <v>0</v>
      </c>
      <c r="H74" s="149"/>
      <c r="I74" s="115"/>
    </row>
    <row r="75" spans="1:9" s="70" customFormat="1" ht="30" customHeight="1" x14ac:dyDescent="0.25">
      <c r="A75" s="127" t="s">
        <v>207</v>
      </c>
      <c r="B75" s="40" t="s">
        <v>122</v>
      </c>
      <c r="C75" s="140" t="s">
        <v>200</v>
      </c>
      <c r="D75" s="40" t="s">
        <v>164</v>
      </c>
      <c r="E75" s="170">
        <v>97</v>
      </c>
      <c r="F75" s="155"/>
      <c r="G75" s="129">
        <f t="shared" si="5"/>
        <v>0</v>
      </c>
      <c r="H75" s="149"/>
      <c r="I75" s="115"/>
    </row>
    <row r="76" spans="1:9" s="70" customFormat="1" ht="30" customHeight="1" x14ac:dyDescent="0.25">
      <c r="A76" s="127" t="s">
        <v>207</v>
      </c>
      <c r="B76" s="40" t="s">
        <v>310</v>
      </c>
      <c r="C76" s="140" t="s">
        <v>213</v>
      </c>
      <c r="D76" s="40" t="s">
        <v>164</v>
      </c>
      <c r="E76" s="170">
        <v>108</v>
      </c>
      <c r="F76" s="155"/>
      <c r="G76" s="129">
        <f t="shared" si="5"/>
        <v>0</v>
      </c>
      <c r="H76" s="149"/>
      <c r="I76" s="115"/>
    </row>
    <row r="77" spans="1:9" s="70" customFormat="1" ht="30" customHeight="1" x14ac:dyDescent="0.25">
      <c r="A77" s="127" t="s">
        <v>207</v>
      </c>
      <c r="B77" s="40" t="s">
        <v>214</v>
      </c>
      <c r="C77" s="140" t="s">
        <v>200</v>
      </c>
      <c r="D77" s="40" t="s">
        <v>164</v>
      </c>
      <c r="E77" s="170">
        <v>108</v>
      </c>
      <c r="F77" s="155"/>
      <c r="G77" s="129">
        <f t="shared" si="5"/>
        <v>0</v>
      </c>
      <c r="H77" s="149"/>
      <c r="I77" s="115"/>
    </row>
    <row r="78" spans="1:9" s="70" customFormat="1" ht="30" customHeight="1" x14ac:dyDescent="0.25">
      <c r="A78" s="127" t="s">
        <v>207</v>
      </c>
      <c r="B78" s="40" t="s">
        <v>216</v>
      </c>
      <c r="C78" s="140" t="s">
        <v>202</v>
      </c>
      <c r="D78" s="40" t="s">
        <v>164</v>
      </c>
      <c r="E78" s="170">
        <v>108</v>
      </c>
      <c r="F78" s="155"/>
      <c r="G78" s="129">
        <f t="shared" si="5"/>
        <v>0</v>
      </c>
      <c r="H78" s="149"/>
      <c r="I78" s="115"/>
    </row>
    <row r="79" spans="1:9" s="70" customFormat="1" ht="30" customHeight="1" x14ac:dyDescent="0.25">
      <c r="A79" s="127" t="s">
        <v>207</v>
      </c>
      <c r="B79" s="40" t="s">
        <v>311</v>
      </c>
      <c r="C79" s="140" t="s">
        <v>203</v>
      </c>
      <c r="D79" s="40" t="s">
        <v>164</v>
      </c>
      <c r="E79" s="170">
        <v>108</v>
      </c>
      <c r="F79" s="155"/>
      <c r="G79" s="129">
        <f t="shared" si="5"/>
        <v>0</v>
      </c>
      <c r="H79" s="149"/>
      <c r="I79" s="115"/>
    </row>
    <row r="80" spans="1:9" s="70" customFormat="1" ht="30" customHeight="1" thickBot="1" x14ac:dyDescent="0.3">
      <c r="A80" s="127" t="s">
        <v>207</v>
      </c>
      <c r="B80" s="40" t="s">
        <v>312</v>
      </c>
      <c r="C80" s="140" t="s">
        <v>308</v>
      </c>
      <c r="D80" s="40" t="s">
        <v>215</v>
      </c>
      <c r="E80" s="170">
        <v>1</v>
      </c>
      <c r="F80" s="155"/>
      <c r="G80" s="129">
        <f t="shared" si="5"/>
        <v>0</v>
      </c>
      <c r="H80" s="149"/>
      <c r="I80" s="115"/>
    </row>
    <row r="81" spans="1:9" s="70" customFormat="1" ht="30" customHeight="1" thickBot="1" x14ac:dyDescent="0.3">
      <c r="A81" s="130" t="s">
        <v>207</v>
      </c>
      <c r="B81" s="132" t="s">
        <v>313</v>
      </c>
      <c r="C81" s="159" t="s">
        <v>309</v>
      </c>
      <c r="D81" s="132" t="s">
        <v>215</v>
      </c>
      <c r="E81" s="171">
        <v>1</v>
      </c>
      <c r="F81" s="160"/>
      <c r="G81" s="134">
        <f t="shared" si="5"/>
        <v>0</v>
      </c>
      <c r="H81" s="151" t="s">
        <v>124</v>
      </c>
      <c r="I81" s="136">
        <f>ROUND(SUM(G67:G81),2)</f>
        <v>0</v>
      </c>
    </row>
    <row r="82" spans="1:9" ht="45" customHeight="1" thickBot="1" x14ac:dyDescent="0.3">
      <c r="A82" s="5"/>
      <c r="B82" s="2"/>
      <c r="C82" s="5"/>
      <c r="D82" s="2"/>
      <c r="E82" s="2"/>
      <c r="F82" s="161" t="s">
        <v>314</v>
      </c>
      <c r="G82" s="162">
        <f>SUM(G5:G81)</f>
        <v>0</v>
      </c>
      <c r="H82" s="115"/>
    </row>
    <row r="83" spans="1:9" ht="20.25" customHeight="1" x14ac:dyDescent="0.25">
      <c r="A83" s="116"/>
      <c r="B83" s="117"/>
      <c r="C83" s="117"/>
      <c r="D83" s="117"/>
      <c r="E83" s="118"/>
      <c r="F83" s="117"/>
      <c r="G83" s="10"/>
    </row>
    <row r="84" spans="1:9" x14ac:dyDescent="0.25">
      <c r="A84" s="5"/>
      <c r="B84" s="2"/>
      <c r="C84" s="5"/>
      <c r="D84" s="2"/>
      <c r="E84" s="2"/>
      <c r="F84" s="11"/>
      <c r="G84" s="10"/>
    </row>
    <row r="85" spans="1:9" x14ac:dyDescent="0.25">
      <c r="A85" s="5"/>
      <c r="B85" s="2"/>
      <c r="C85" s="5"/>
      <c r="D85" s="2"/>
      <c r="E85" s="2"/>
      <c r="F85" s="11"/>
      <c r="G85" s="10"/>
    </row>
    <row r="86" spans="1:9" x14ac:dyDescent="0.25">
      <c r="F86" s="12"/>
    </row>
    <row r="87" spans="1:9" x14ac:dyDescent="0.25">
      <c r="A87" s="6"/>
      <c r="B87" s="3"/>
      <c r="C87" s="6"/>
      <c r="D87" s="3"/>
      <c r="E87" s="3"/>
      <c r="F87" s="13"/>
      <c r="G87" s="3"/>
    </row>
    <row r="88" spans="1:9" ht="15" customHeight="1" x14ac:dyDescent="0.25">
      <c r="A88" s="4"/>
      <c r="B88" s="4"/>
      <c r="C88" s="4"/>
      <c r="D88" s="4"/>
      <c r="E88" s="4"/>
      <c r="F88" s="14"/>
      <c r="G88" s="4"/>
    </row>
  </sheetData>
  <sheetProtection algorithmName="SHA-512" hashValue="BKvV7SifF8YC1pzuYW4pgk9SRA2gSFSNZHgCXZDAPQelaZCPCqz8XaRSdWAbcUxqOrmVUuQqAW86ULnYVLvvHA==" saltValue="4snS9arjwS+KaA32maB2jg==" spinCount="100000" sheet="1" objects="1" scenarios="1"/>
  <mergeCells count="2">
    <mergeCell ref="A3:G3"/>
    <mergeCell ref="A1:G1"/>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EB4413-495A-4285-84C9-E9592B8D50E0}">
  <dimension ref="A1:I18"/>
  <sheetViews>
    <sheetView topLeftCell="C1" zoomScale="70" zoomScaleNormal="70" workbookViewId="0">
      <selection activeCell="I15" sqref="I15"/>
    </sheetView>
  </sheetViews>
  <sheetFormatPr defaultColWidth="9.140625" defaultRowHeight="15" x14ac:dyDescent="0.25"/>
  <cols>
    <col min="1" max="1" width="39.7109375" style="18" customWidth="1"/>
    <col min="2" max="2" width="10.5703125" style="8" customWidth="1"/>
    <col min="3" max="3" width="71.7109375" style="9" customWidth="1"/>
    <col min="4" max="4" width="9.140625" style="8"/>
    <col min="5" max="5" width="16.28515625" style="8" customWidth="1"/>
    <col min="6" max="6" width="20.7109375" style="15" customWidth="1"/>
    <col min="7" max="7" width="14.7109375" style="8" customWidth="1"/>
    <col min="8" max="8" width="21.5703125" style="16" customWidth="1"/>
    <col min="9" max="9" width="16.140625" style="7" customWidth="1"/>
    <col min="10" max="16384" width="9.140625" style="7"/>
  </cols>
  <sheetData>
    <row r="1" spans="1:9" ht="39.950000000000003" customHeight="1" x14ac:dyDescent="0.25">
      <c r="A1" s="202" t="s">
        <v>233</v>
      </c>
      <c r="B1" s="202"/>
      <c r="C1" s="202"/>
      <c r="D1" s="202"/>
      <c r="E1" s="202"/>
      <c r="F1" s="202"/>
      <c r="G1" s="202"/>
    </row>
    <row r="2" spans="1:9" ht="21.75" customHeight="1" thickBot="1" x14ac:dyDescent="0.3">
      <c r="A2" s="1"/>
      <c r="B2" s="1"/>
      <c r="C2" s="1"/>
      <c r="D2" s="1"/>
      <c r="E2" s="17"/>
      <c r="F2" s="1"/>
      <c r="G2" s="1"/>
    </row>
    <row r="3" spans="1:9" ht="21.75" customHeight="1" x14ac:dyDescent="0.25">
      <c r="A3" s="199" t="s">
        <v>219</v>
      </c>
      <c r="B3" s="200"/>
      <c r="C3" s="200"/>
      <c r="D3" s="200"/>
      <c r="E3" s="200"/>
      <c r="F3" s="200"/>
      <c r="G3" s="201"/>
      <c r="H3" s="19"/>
      <c r="I3" s="20"/>
    </row>
    <row r="4" spans="1:9" ht="41.45" customHeight="1" thickBot="1" x14ac:dyDescent="0.3">
      <c r="A4" s="21" t="s">
        <v>16</v>
      </c>
      <c r="B4" s="23" t="s">
        <v>0</v>
      </c>
      <c r="C4" s="23" t="s">
        <v>1</v>
      </c>
      <c r="D4" s="22" t="s">
        <v>2</v>
      </c>
      <c r="E4" s="41" t="s">
        <v>3</v>
      </c>
      <c r="F4" s="24" t="s">
        <v>19</v>
      </c>
      <c r="G4" s="25" t="s">
        <v>4</v>
      </c>
      <c r="H4" s="19"/>
      <c r="I4" s="20"/>
    </row>
    <row r="5" spans="1:9" ht="29.25" customHeight="1" x14ac:dyDescent="0.25">
      <c r="A5" s="26" t="s">
        <v>30</v>
      </c>
      <c r="B5" s="33" t="s">
        <v>6</v>
      </c>
      <c r="C5" s="37" t="s">
        <v>20</v>
      </c>
      <c r="D5" s="45" t="s">
        <v>5</v>
      </c>
      <c r="E5" s="166">
        <v>2</v>
      </c>
      <c r="F5" s="42"/>
      <c r="G5" s="27">
        <f t="shared" ref="G5:G14" si="0">ROUND((E5*F5),2)</f>
        <v>0</v>
      </c>
      <c r="H5" s="19"/>
      <c r="I5" s="20"/>
    </row>
    <row r="6" spans="1:9" ht="31.5" customHeight="1" x14ac:dyDescent="0.25">
      <c r="A6" s="26" t="s">
        <v>30</v>
      </c>
      <c r="B6" s="32" t="s">
        <v>7</v>
      </c>
      <c r="C6" s="38" t="s">
        <v>21</v>
      </c>
      <c r="D6" s="40" t="s">
        <v>31</v>
      </c>
      <c r="E6" s="167">
        <v>0.26</v>
      </c>
      <c r="F6" s="42"/>
      <c r="G6" s="27">
        <f t="shared" si="0"/>
        <v>0</v>
      </c>
      <c r="H6" s="19"/>
      <c r="I6" s="20"/>
    </row>
    <row r="7" spans="1:9" ht="31.5" customHeight="1" x14ac:dyDescent="0.25">
      <c r="A7" s="26" t="s">
        <v>30</v>
      </c>
      <c r="B7" s="32" t="s">
        <v>8</v>
      </c>
      <c r="C7" s="38" t="s">
        <v>22</v>
      </c>
      <c r="D7" s="40" t="s">
        <v>32</v>
      </c>
      <c r="E7" s="167">
        <v>260</v>
      </c>
      <c r="F7" s="42"/>
      <c r="G7" s="27">
        <f t="shared" si="0"/>
        <v>0</v>
      </c>
      <c r="H7" s="19"/>
      <c r="I7" s="20"/>
    </row>
    <row r="8" spans="1:9" ht="31.5" customHeight="1" x14ac:dyDescent="0.25">
      <c r="A8" s="26" t="s">
        <v>30</v>
      </c>
      <c r="B8" s="32" t="s">
        <v>9</v>
      </c>
      <c r="C8" s="38" t="s">
        <v>23</v>
      </c>
      <c r="D8" s="40" t="s">
        <v>32</v>
      </c>
      <c r="E8" s="167">
        <v>245</v>
      </c>
      <c r="F8" s="42"/>
      <c r="G8" s="27">
        <f t="shared" si="0"/>
        <v>0</v>
      </c>
      <c r="H8" s="19"/>
      <c r="I8" s="20"/>
    </row>
    <row r="9" spans="1:9" ht="31.5" customHeight="1" x14ac:dyDescent="0.25">
      <c r="A9" s="26" t="s">
        <v>30</v>
      </c>
      <c r="B9" s="32" t="s">
        <v>10</v>
      </c>
      <c r="C9" s="38" t="s">
        <v>24</v>
      </c>
      <c r="D9" s="40" t="s">
        <v>32</v>
      </c>
      <c r="E9" s="167">
        <v>260</v>
      </c>
      <c r="F9" s="42"/>
      <c r="G9" s="27">
        <f t="shared" si="0"/>
        <v>0</v>
      </c>
      <c r="H9" s="19"/>
      <c r="I9" s="20"/>
    </row>
    <row r="10" spans="1:9" ht="31.5" customHeight="1" x14ac:dyDescent="0.25">
      <c r="A10" s="26" t="s">
        <v>30</v>
      </c>
      <c r="B10" s="32" t="s">
        <v>11</v>
      </c>
      <c r="C10" s="38" t="s">
        <v>25</v>
      </c>
      <c r="D10" s="40" t="s">
        <v>32</v>
      </c>
      <c r="E10" s="167">
        <v>260</v>
      </c>
      <c r="F10" s="42"/>
      <c r="G10" s="27">
        <f t="shared" si="0"/>
        <v>0</v>
      </c>
      <c r="H10" s="19"/>
      <c r="I10" s="20"/>
    </row>
    <row r="11" spans="1:9" ht="31.5" customHeight="1" x14ac:dyDescent="0.25">
      <c r="A11" s="26" t="s">
        <v>30</v>
      </c>
      <c r="B11" s="32" t="s">
        <v>12</v>
      </c>
      <c r="C11" s="38" t="s">
        <v>26</v>
      </c>
      <c r="D11" s="40" t="s">
        <v>32</v>
      </c>
      <c r="E11" s="167">
        <v>520</v>
      </c>
      <c r="F11" s="42"/>
      <c r="G11" s="27">
        <f t="shared" si="0"/>
        <v>0</v>
      </c>
      <c r="H11" s="19"/>
      <c r="I11" s="20"/>
    </row>
    <row r="12" spans="1:9" ht="31.5" customHeight="1" x14ac:dyDescent="0.25">
      <c r="A12" s="26" t="s">
        <v>30</v>
      </c>
      <c r="B12" s="32" t="s">
        <v>13</v>
      </c>
      <c r="C12" s="38" t="s">
        <v>27</v>
      </c>
      <c r="D12" s="40" t="s">
        <v>15</v>
      </c>
      <c r="E12" s="167">
        <v>4</v>
      </c>
      <c r="F12" s="42"/>
      <c r="G12" s="27">
        <f t="shared" si="0"/>
        <v>0</v>
      </c>
      <c r="H12" s="19"/>
      <c r="I12" s="20"/>
    </row>
    <row r="13" spans="1:9" ht="31.5" customHeight="1" thickBot="1" x14ac:dyDescent="0.3">
      <c r="A13" s="26" t="s">
        <v>30</v>
      </c>
      <c r="B13" s="32" t="s">
        <v>14</v>
      </c>
      <c r="C13" s="38" t="s">
        <v>28</v>
      </c>
      <c r="D13" s="34" t="s">
        <v>5</v>
      </c>
      <c r="E13" s="167">
        <v>2</v>
      </c>
      <c r="F13" s="42"/>
      <c r="G13" s="27">
        <f t="shared" si="0"/>
        <v>0</v>
      </c>
      <c r="H13" s="19"/>
      <c r="I13" s="20"/>
    </row>
    <row r="14" spans="1:9" ht="31.5" customHeight="1" thickBot="1" x14ac:dyDescent="0.3">
      <c r="A14" s="28" t="s">
        <v>30</v>
      </c>
      <c r="B14" s="36" t="s">
        <v>18</v>
      </c>
      <c r="C14" s="39" t="s">
        <v>29</v>
      </c>
      <c r="D14" s="35" t="s">
        <v>15</v>
      </c>
      <c r="E14" s="168">
        <v>2</v>
      </c>
      <c r="F14" s="43"/>
      <c r="G14" s="29">
        <f t="shared" si="0"/>
        <v>0</v>
      </c>
      <c r="H14" s="30" t="s">
        <v>17</v>
      </c>
      <c r="I14" s="31">
        <f>ROUND(SUM(G5:G14),2)</f>
        <v>0</v>
      </c>
    </row>
    <row r="15" spans="1:9" ht="57.75" thickBot="1" x14ac:dyDescent="0.3">
      <c r="A15" s="5"/>
      <c r="B15" s="2"/>
      <c r="C15" s="5"/>
      <c r="D15" s="2"/>
      <c r="E15" s="44"/>
      <c r="F15" s="112" t="s">
        <v>315</v>
      </c>
      <c r="G15" s="113">
        <f>SUM(G5:G14)</f>
        <v>0</v>
      </c>
    </row>
    <row r="16" spans="1:9" x14ac:dyDescent="0.25">
      <c r="F16" s="12"/>
    </row>
    <row r="17" spans="1:7" x14ac:dyDescent="0.25">
      <c r="A17" s="6"/>
      <c r="B17" s="3"/>
      <c r="C17" s="6"/>
      <c r="D17" s="3"/>
      <c r="E17" s="3"/>
      <c r="F17" s="13"/>
      <c r="G17" s="3"/>
    </row>
    <row r="18" spans="1:7" ht="26.25" customHeight="1" x14ac:dyDescent="0.25">
      <c r="A18" s="4"/>
      <c r="B18" s="4"/>
      <c r="C18" s="4"/>
      <c r="D18" s="4"/>
      <c r="E18" s="4"/>
      <c r="F18" s="14"/>
      <c r="G18" s="4"/>
    </row>
  </sheetData>
  <sheetProtection algorithmName="SHA-512" hashValue="PPrQda8xyI+akHy58xfFKenHPD3W+HeY4sdGSR7hk9zrydLHo7HZiWQ++s5/ibDkwOYrpa9lp5JBuzj8NZD+Fg==" saltValue="glWPpj9s2GfGF7SxjzOUrw=="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19F88-7A87-4761-817F-AD84AD1B2E61}">
  <dimension ref="A1:G16"/>
  <sheetViews>
    <sheetView tabSelected="1" workbookViewId="0">
      <selection activeCell="C9" sqref="C9"/>
    </sheetView>
  </sheetViews>
  <sheetFormatPr defaultRowHeight="15" x14ac:dyDescent="0.25"/>
  <cols>
    <col min="1" max="1" width="11.7109375" customWidth="1"/>
    <col min="2" max="2" width="51.28515625" customWidth="1"/>
    <col min="3" max="3" width="29.7109375" customWidth="1"/>
    <col min="4" max="4" width="13.42578125" bestFit="1" customWidth="1"/>
  </cols>
  <sheetData>
    <row r="1" spans="1:7" ht="30" customHeight="1" x14ac:dyDescent="0.25">
      <c r="A1" s="209" t="s">
        <v>233</v>
      </c>
      <c r="B1" s="209"/>
      <c r="C1" s="209"/>
      <c r="D1" s="187"/>
      <c r="E1" s="187"/>
      <c r="F1" s="187"/>
      <c r="G1" s="187"/>
    </row>
    <row r="2" spans="1:7" x14ac:dyDescent="0.25">
      <c r="A2" s="212"/>
      <c r="B2" s="212"/>
      <c r="C2" s="212"/>
    </row>
    <row r="3" spans="1:7" x14ac:dyDescent="0.25">
      <c r="A3" s="213" t="s">
        <v>33</v>
      </c>
      <c r="B3" s="213"/>
      <c r="C3" s="213"/>
    </row>
    <row r="4" spans="1:7" ht="25.5" x14ac:dyDescent="0.25">
      <c r="A4" s="46" t="s">
        <v>34</v>
      </c>
      <c r="B4" s="46" t="s">
        <v>35</v>
      </c>
      <c r="C4" s="46" t="s">
        <v>36</v>
      </c>
    </row>
    <row r="5" spans="1:7" x14ac:dyDescent="0.25">
      <c r="A5" s="47">
        <v>1</v>
      </c>
      <c r="B5" s="48" t="s">
        <v>220</v>
      </c>
      <c r="C5" s="49">
        <f>DKŽ_1!G100</f>
        <v>0</v>
      </c>
    </row>
    <row r="6" spans="1:7" x14ac:dyDescent="0.25">
      <c r="A6" s="47">
        <v>2</v>
      </c>
      <c r="B6" s="48" t="s">
        <v>221</v>
      </c>
      <c r="C6" s="49">
        <f>DKŽ_2!G82</f>
        <v>0</v>
      </c>
    </row>
    <row r="7" spans="1:7" x14ac:dyDescent="0.25">
      <c r="A7" s="47">
        <v>3</v>
      </c>
      <c r="B7" s="48" t="s">
        <v>225</v>
      </c>
      <c r="C7" s="49">
        <f>DKŽ_3!G15</f>
        <v>0</v>
      </c>
    </row>
    <row r="8" spans="1:7" ht="38.25" x14ac:dyDescent="0.25">
      <c r="A8" s="46" t="s">
        <v>37</v>
      </c>
      <c r="B8" s="50" t="s">
        <v>38</v>
      </c>
      <c r="C8" s="51">
        <f>ROUND(SUM(C5:C7),2)</f>
        <v>0</v>
      </c>
      <c r="F8" s="163"/>
    </row>
    <row r="9" spans="1:7" x14ac:dyDescent="0.25">
      <c r="A9" s="164"/>
      <c r="B9" s="164"/>
      <c r="C9" s="164"/>
    </row>
    <row r="10" spans="1:7" ht="69" customHeight="1" x14ac:dyDescent="0.25">
      <c r="A10" s="214" t="s">
        <v>39</v>
      </c>
      <c r="B10" s="214"/>
      <c r="C10" s="214"/>
    </row>
    <row r="11" spans="1:7" x14ac:dyDescent="0.25">
      <c r="A11" s="214"/>
      <c r="B11" s="214"/>
      <c r="C11" s="214"/>
    </row>
    <row r="12" spans="1:7" x14ac:dyDescent="0.25">
      <c r="A12" s="164"/>
      <c r="B12" s="164"/>
      <c r="C12" s="165" t="s">
        <v>222</v>
      </c>
    </row>
    <row r="13" spans="1:7" x14ac:dyDescent="0.25">
      <c r="A13" s="164"/>
      <c r="B13" s="164"/>
      <c r="C13" s="164"/>
    </row>
    <row r="14" spans="1:7" ht="244.9" customHeight="1" x14ac:dyDescent="0.25">
      <c r="A14" s="210" t="s">
        <v>226</v>
      </c>
      <c r="B14" s="211"/>
      <c r="C14" s="211"/>
    </row>
    <row r="15" spans="1:7" ht="139.15" customHeight="1" x14ac:dyDescent="0.25">
      <c r="A15" s="210" t="s">
        <v>223</v>
      </c>
      <c r="B15" s="211"/>
      <c r="C15" s="211"/>
    </row>
    <row r="16" spans="1:7" ht="80.45" customHeight="1" x14ac:dyDescent="0.25">
      <c r="A16" s="210" t="s">
        <v>224</v>
      </c>
      <c r="B16" s="211"/>
      <c r="C16" s="211"/>
    </row>
  </sheetData>
  <sheetProtection algorithmName="SHA-512" hashValue="cnAiM5CV2itSxWL8Xk2nAcfKbHfvM+44dvLMONCtQKD6t3XzCUb9o1A3Ztz5lqojax3jnpkmv0U3Jkpk4IuRjg==" saltValue="MoUuDiocCX7xLQCluGW2Eg==" spinCount="100000" sheet="1" objects="1" scenarios="1"/>
  <mergeCells count="8">
    <mergeCell ref="A1:C1"/>
    <mergeCell ref="A14:C14"/>
    <mergeCell ref="A15:C15"/>
    <mergeCell ref="A16:C16"/>
    <mergeCell ref="A2:C2"/>
    <mergeCell ref="A3:C3"/>
    <mergeCell ref="A10:C10"/>
    <mergeCell ref="A11:C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51FF42B1FF6B5148ADE8E0D9C224EFE5" ma:contentTypeVersion="17" ma:contentTypeDescription="Kurkite naują dokumentą." ma:contentTypeScope="" ma:versionID="f29297d6540406a493246a2d82cbb401">
  <xsd:schema xmlns:xsd="http://www.w3.org/2001/XMLSchema" xmlns:xs="http://www.w3.org/2001/XMLSchema" xmlns:p="http://schemas.microsoft.com/office/2006/metadata/properties" xmlns:ns2="2945cdf4-c922-4f1d-a4b6-d6a562696c98" xmlns:ns3="948d8fdb-cbd1-4bf9-85d9-1b56c2a9afae" targetNamespace="http://schemas.microsoft.com/office/2006/metadata/properties" ma:root="true" ma:fieldsID="2bac9981d9815e9bf383a1b5ea5971be" ns2:_="" ns3:_="">
    <xsd:import namespace="2945cdf4-c922-4f1d-a4b6-d6a562696c98"/>
    <xsd:import namespace="948d8fdb-cbd1-4bf9-85d9-1b56c2a9afae"/>
    <xsd:element name="properties">
      <xsd:complexType>
        <xsd:sequence>
          <xsd:element name="documentManagement">
            <xsd:complexType>
              <xsd:all>
                <xsd:element ref="ns2:SharedWithUsers" minOccurs="0"/>
                <xsd:element ref="ns2:SharedWithDetails" minOccurs="0"/>
                <xsd:element ref="ns3:Projektai"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Location" minOccurs="0"/>
                <xsd:element ref="ns3:MediaServiceGenerationTime" minOccurs="0"/>
                <xsd:element ref="ns3:MediaServiceEventHashCode" minOccurs="0"/>
                <xsd:element ref="ns3:MediaServiceOCR"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945cdf4-c922-4f1d-a4b6-d6a562696c98"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7" nillable="true" ma:displayName="Taxonomy Catch All Column" ma:hidden="true" ma:list="{c02491a9-d08c-41e0-9a78-35957a5d7b8e}" ma:internalName="TaxCatchAll" ma:showField="CatchAllData" ma:web="2945cdf4-c922-4f1d-a4b6-d6a562696c9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8d8fdb-cbd1-4bf9-85d9-1b56c2a9afae" elementFormDefault="qualified">
    <xsd:import namespace="http://schemas.microsoft.com/office/2006/documentManagement/types"/>
    <xsd:import namespace="http://schemas.microsoft.com/office/infopath/2007/PartnerControls"/>
    <xsd:element name="Projektai" ma:index="10" nillable="true" ma:displayName="Projektai" ma:format="Dropdown" ma:internalName="Projektai">
      <xsd:simpleType>
        <xsd:restriction base="dms:Note">
          <xsd:maxLength value="255"/>
        </xsd:restriction>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Vaizdų žymės" ma:readOnly="false" ma:fieldId="{5cf76f15-5ced-4ddc-b409-7134ff3c332f}" ma:taxonomyMulti="true" ma:sspId="3f7648de-2460-46fd-a520-37932d78478a" ma:termSetId="09814cd3-568e-fe90-9814-8d621ff8fb84" ma:anchorId="fba54fb3-c3e1-fe81-a776-ca4b69148c4d" ma:open="true" ma:isKeyword="false">
      <xsd:complexType>
        <xsd:sequence>
          <xsd:element ref="pc:Terms" minOccurs="0" maxOccurs="1"/>
        </xsd:sequence>
      </xsd:complexType>
    </xsd:element>
    <xsd:element name="MediaServiceDateTaken" ma:index="18"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LengthInSeconds" ma:index="23"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48d8fdb-cbd1-4bf9-85d9-1b56c2a9afae">
      <Terms xmlns="http://schemas.microsoft.com/office/infopath/2007/PartnerControls"/>
    </lcf76f155ced4ddcb4097134ff3c332f>
    <Projektai xmlns="948d8fdb-cbd1-4bf9-85d9-1b56c2a9afae" xsi:nil="true"/>
    <TaxCatchAll xmlns="2945cdf4-c922-4f1d-a4b6-d6a562696c98" xsi:nil="true"/>
  </documentManagement>
</p:properties>
</file>

<file path=customXml/itemProps1.xml><?xml version="1.0" encoding="utf-8"?>
<ds:datastoreItem xmlns:ds="http://schemas.openxmlformats.org/officeDocument/2006/customXml" ds:itemID="{5BD02550-4F5E-4CED-8D61-9064449FDC3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945cdf4-c922-4f1d-a4b6-d6a562696c98"/>
    <ds:schemaRef ds:uri="948d8fdb-cbd1-4bf9-85d9-1b56c2a9afa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D2638DC-6285-4FC4-B85F-5A8479FB6F97}">
  <ds:schemaRefs>
    <ds:schemaRef ds:uri="http://schemas.microsoft.com/sharepoint/v3/contenttype/forms"/>
  </ds:schemaRefs>
</ds:datastoreItem>
</file>

<file path=customXml/itemProps3.xml><?xml version="1.0" encoding="utf-8"?>
<ds:datastoreItem xmlns:ds="http://schemas.openxmlformats.org/officeDocument/2006/customXml" ds:itemID="{56F6C9E6-5616-4812-BB3F-82E5BD0A4A01}">
  <ds:schemaRefs>
    <ds:schemaRef ds:uri="http://schemas.microsoft.com/office/2006/metadata/properties"/>
    <ds:schemaRef ds:uri="http://schemas.microsoft.com/office/infopath/2007/PartnerControls"/>
    <ds:schemaRef ds:uri="948d8fdb-cbd1-4bf9-85d9-1b56c2a9afae"/>
    <ds:schemaRef ds:uri="2945cdf4-c922-4f1d-a4b6-d6a562696c9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4</vt:i4>
      </vt:variant>
    </vt:vector>
  </HeadingPairs>
  <TitlesOfParts>
    <vt:vector size="4" baseType="lpstr">
      <vt:lpstr>DKŽ_1</vt:lpstr>
      <vt:lpstr>DKŽ_2</vt:lpstr>
      <vt:lpstr>DKŽ_3</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Aiškutė Tranienė</cp:lastModifiedBy>
  <dcterms:created xsi:type="dcterms:W3CDTF">2020-10-05T14:48:34Z</dcterms:created>
  <dcterms:modified xsi:type="dcterms:W3CDTF">2025-09-08T09:55:32Z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0x01010051FF42B1FF6B5148ADE8E0D9C224EFE5</vt:lpwstr>
  </property>
</Properties>
</file>